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2955" windowWidth="18960" windowHeight="4830" tabRatio="965"/>
  </bookViews>
  <sheets>
    <sheet name="ALL INFO" sheetId="1" r:id="rId1"/>
    <sheet name="ورقة1" sheetId="15" r:id="rId2"/>
    <sheet name="ورقة2" sheetId="16" r:id="rId3"/>
  </sheets>
  <externalReferences>
    <externalReference r:id="rId4"/>
  </externalReferences>
  <definedNames>
    <definedName name="_xlnm._FilterDatabase" localSheetId="0" hidden="1">'ALL INFO'!$A$6:$AY$6</definedName>
    <definedName name="FOLLOW">[1]ورقة1!$A$1:$E$1</definedName>
    <definedName name="followup">'ALL INFO'!$A$1:$E$6</definedName>
    <definedName name="أشهر">'ALL INFO'!$A$1:$E$6</definedName>
  </definedNames>
  <calcPr calcId="124519"/>
</workbook>
</file>

<file path=xl/calcChain.xml><?xml version="1.0" encoding="utf-8"?>
<calcChain xmlns="http://schemas.openxmlformats.org/spreadsheetml/2006/main">
  <c r="AG8" i="1"/>
  <c r="AH8"/>
  <c r="AG9"/>
  <c r="AH9"/>
  <c r="AG10"/>
  <c r="AH10"/>
  <c r="AG11"/>
  <c r="AH11"/>
  <c r="AG12"/>
  <c r="AH12"/>
  <c r="AG7"/>
  <c r="AX8"/>
  <c r="AX9"/>
  <c r="A205" l="1"/>
  <c r="A206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7"/>
  <c r="AH7" l="1"/>
  <c r="AY7"/>
  <c r="AX7"/>
</calcChain>
</file>

<file path=xl/sharedStrings.xml><?xml version="1.0" encoding="utf-8"?>
<sst xmlns="http://schemas.openxmlformats.org/spreadsheetml/2006/main" count="229" uniqueCount="19">
  <si>
    <t xml:space="preserve"> </t>
  </si>
  <si>
    <t>OFF</t>
  </si>
  <si>
    <t>تاريخ الجهاز
مربوط بخلية F</t>
  </si>
  <si>
    <t xml:space="preserve">                </t>
  </si>
  <si>
    <t>لاشيئ</t>
  </si>
  <si>
    <r>
      <rPr>
        <b/>
        <sz val="8"/>
        <color indexed="10"/>
        <rFont val="Arial"/>
        <family val="2"/>
        <charset val="178"/>
      </rPr>
      <t>سنتين</t>
    </r>
    <r>
      <rPr>
        <b/>
        <sz val="8"/>
        <color indexed="8"/>
        <rFont val="Arial"/>
        <family val="2"/>
        <charset val="178"/>
      </rPr>
      <t xml:space="preserve"> ( من تاريخ البدء )</t>
    </r>
  </si>
  <si>
    <r>
      <rPr>
        <b/>
        <sz val="8"/>
        <color indexed="10"/>
        <rFont val="Arial"/>
        <family val="2"/>
        <charset val="178"/>
      </rPr>
      <t>سنتين وستة اشهر</t>
    </r>
    <r>
      <rPr>
        <b/>
        <sz val="8"/>
        <color indexed="8"/>
        <rFont val="Arial"/>
        <family val="2"/>
        <charset val="178"/>
      </rPr>
      <t xml:space="preserve"> ( من تاريخ البدء )</t>
    </r>
  </si>
  <si>
    <r>
      <rPr>
        <b/>
        <sz val="8"/>
        <color indexed="10"/>
        <rFont val="Arial"/>
        <family val="2"/>
        <charset val="178"/>
      </rPr>
      <t>سنة وستة اشهر</t>
    </r>
    <r>
      <rPr>
        <b/>
        <sz val="8"/>
        <color indexed="8"/>
        <rFont val="Arial"/>
        <family val="2"/>
        <charset val="178"/>
      </rPr>
      <t xml:space="preserve"> ( من تاريخ البدء )</t>
    </r>
  </si>
  <si>
    <r>
      <rPr>
        <b/>
        <sz val="8"/>
        <color indexed="10"/>
        <rFont val="Arial"/>
        <family val="2"/>
        <charset val="178"/>
      </rPr>
      <t>سنة</t>
    </r>
    <r>
      <rPr>
        <b/>
        <sz val="8"/>
        <color indexed="8"/>
        <rFont val="Arial"/>
        <family val="2"/>
        <charset val="178"/>
      </rPr>
      <t xml:space="preserve"> ( من تاريخ البدء )</t>
    </r>
  </si>
  <si>
    <t>احممد</t>
  </si>
  <si>
    <t>علي</t>
  </si>
  <si>
    <t>عبدالله</t>
  </si>
  <si>
    <t>اسماعيل</t>
  </si>
  <si>
    <t>محمد</t>
  </si>
  <si>
    <t>مسمى الوضيفة</t>
  </si>
  <si>
    <t>تاريخ البدء</t>
  </si>
  <si>
    <t>المدة الدنيا</t>
  </si>
  <si>
    <t>المدة القصوى</t>
  </si>
  <si>
    <t>مدة العمل</t>
  </si>
</sst>
</file>

<file path=xl/styles.xml><?xml version="1.0" encoding="utf-8"?>
<styleSheet xmlns="http://schemas.openxmlformats.org/spreadsheetml/2006/main">
  <numFmts count="3">
    <numFmt numFmtId="164" formatCode="dd/mm/yyyy"/>
    <numFmt numFmtId="165" formatCode="mm/yyyy"/>
    <numFmt numFmtId="166" formatCode="mm\-yyyy"/>
  </numFmts>
  <fonts count="20">
    <font>
      <sz val="11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9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sz val="16"/>
      <name val="Arial"/>
      <family val="2"/>
    </font>
    <font>
      <sz val="9"/>
      <color theme="1"/>
      <name val="Arial"/>
      <family val="2"/>
      <scheme val="minor"/>
    </font>
    <font>
      <b/>
      <sz val="5"/>
      <name val="Arial"/>
      <family val="2"/>
    </font>
    <font>
      <b/>
      <sz val="11"/>
      <color rgb="FFFF0000"/>
      <name val="Arial"/>
      <family val="2"/>
      <scheme val="minor"/>
    </font>
    <font>
      <b/>
      <sz val="5"/>
      <color theme="1"/>
      <name val="Arial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5"/>
      <color theme="1"/>
      <name val="Arial"/>
      <family val="2"/>
      <scheme val="minor"/>
    </font>
    <font>
      <b/>
      <sz val="11"/>
      <color indexed="8"/>
      <name val="Arial"/>
      <family val="2"/>
    </font>
    <font>
      <b/>
      <sz val="8"/>
      <color indexed="8"/>
      <name val="Arial"/>
      <family val="2"/>
      <charset val="178"/>
    </font>
    <font>
      <b/>
      <sz val="8"/>
      <color indexed="10"/>
      <name val="Arial"/>
      <family val="2"/>
      <charset val="178"/>
    </font>
  </fonts>
  <fills count="12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lightGray">
        <fgColor rgb="FFFF0000"/>
      </patternFill>
    </fill>
    <fill>
      <patternFill patternType="solid">
        <fgColor indexed="13"/>
        <bgColor indexed="64"/>
      </patternFill>
    </fill>
    <fill>
      <patternFill patternType="solid">
        <fgColor rgb="FF00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164" fontId="3" fillId="0" borderId="0" xfId="0" applyNumberFormat="1" applyFont="1" applyAlignment="1" applyProtection="1">
      <alignment horizontal="center" vertical="center"/>
    </xf>
    <xf numFmtId="164" fontId="3" fillId="0" borderId="0" xfId="0" applyNumberFormat="1" applyFont="1" applyFill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9" fontId="3" fillId="0" borderId="0" xfId="0" applyNumberFormat="1" applyFont="1" applyAlignment="1" applyProtection="1">
      <alignment horizontal="center" vertical="center"/>
    </xf>
    <xf numFmtId="165" fontId="3" fillId="0" borderId="0" xfId="0" applyNumberFormat="1" applyFont="1" applyAlignment="1" applyProtection="1">
      <alignment horizontal="center" vertical="center"/>
    </xf>
    <xf numFmtId="0" fontId="3" fillId="4" borderId="1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9" fontId="3" fillId="0" borderId="0" xfId="0" applyNumberFormat="1" applyFont="1" applyBorder="1" applyAlignment="1" applyProtection="1">
      <alignment horizontal="center" vertical="center"/>
    </xf>
    <xf numFmtId="165" fontId="3" fillId="0" borderId="0" xfId="0" applyNumberFormat="1" applyFont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164" fontId="3" fillId="4" borderId="1" xfId="0" applyNumberFormat="1" applyFont="1" applyFill="1" applyBorder="1" applyAlignment="1" applyProtection="1">
      <alignment horizontal="center" vertical="center"/>
    </xf>
    <xf numFmtId="164" fontId="3" fillId="0" borderId="0" xfId="0" applyNumberFormat="1" applyFont="1" applyFill="1" applyBorder="1" applyAlignment="1" applyProtection="1">
      <alignment horizontal="center" vertical="center"/>
    </xf>
    <xf numFmtId="9" fontId="3" fillId="0" borderId="5" xfId="0" applyNumberFormat="1" applyFont="1" applyBorder="1" applyAlignment="1" applyProtection="1">
      <alignment horizontal="center" vertical="center"/>
      <protection locked="0"/>
    </xf>
    <xf numFmtId="9" fontId="3" fillId="0" borderId="6" xfId="0" applyNumberFormat="1" applyFont="1" applyBorder="1" applyAlignment="1" applyProtection="1">
      <alignment horizontal="center" vertical="center"/>
      <protection locked="0"/>
    </xf>
    <xf numFmtId="165" fontId="3" fillId="0" borderId="7" xfId="0" applyNumberFormat="1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165" fontId="3" fillId="0" borderId="1" xfId="0" applyNumberFormat="1" applyFont="1" applyBorder="1" applyAlignment="1" applyProtection="1">
      <alignment horizontal="center" vertical="center"/>
      <protection locked="0"/>
    </xf>
    <xf numFmtId="9" fontId="3" fillId="0" borderId="1" xfId="0" applyNumberFormat="1" applyFont="1" applyBorder="1" applyAlignment="1" applyProtection="1">
      <alignment horizontal="center" vertical="center"/>
      <protection locked="0"/>
    </xf>
    <xf numFmtId="164" fontId="5" fillId="6" borderId="6" xfId="0" applyNumberFormat="1" applyFont="1" applyFill="1" applyBorder="1" applyAlignment="1" applyProtection="1">
      <alignment horizontal="center" vertical="center"/>
    </xf>
    <xf numFmtId="0" fontId="3" fillId="6" borderId="1" xfId="0" applyFont="1" applyFill="1" applyBorder="1" applyAlignment="1" applyProtection="1">
      <alignment horizontal="center" vertical="center"/>
    </xf>
    <xf numFmtId="164" fontId="5" fillId="6" borderId="1" xfId="0" applyNumberFormat="1" applyFont="1" applyFill="1" applyBorder="1" applyAlignment="1" applyProtection="1">
      <alignment horizontal="center" vertical="center"/>
    </xf>
    <xf numFmtId="165" fontId="3" fillId="3" borderId="1" xfId="0" applyNumberFormat="1" applyFont="1" applyFill="1" applyBorder="1" applyAlignment="1" applyProtection="1">
      <alignment horizontal="center" vertical="center"/>
    </xf>
    <xf numFmtId="166" fontId="3" fillId="0" borderId="0" xfId="0" applyNumberFormat="1" applyFont="1" applyAlignment="1" applyProtection="1">
      <alignment horizontal="center" vertical="center"/>
    </xf>
    <xf numFmtId="166" fontId="3" fillId="0" borderId="0" xfId="0" applyNumberFormat="1" applyFont="1" applyBorder="1" applyAlignment="1" applyProtection="1">
      <alignment horizontal="center" vertical="center"/>
    </xf>
    <xf numFmtId="166" fontId="3" fillId="0" borderId="7" xfId="0" applyNumberFormat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Border="1" applyAlignment="1" applyProtection="1">
      <alignment horizontal="center" vertical="center"/>
    </xf>
    <xf numFmtId="164" fontId="9" fillId="2" borderId="1" xfId="0" applyNumberFormat="1" applyFont="1" applyFill="1" applyBorder="1" applyAlignment="1" applyProtection="1">
      <alignment horizontal="center" vertical="center"/>
    </xf>
    <xf numFmtId="164" fontId="3" fillId="3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164" fontId="10" fillId="0" borderId="0" xfId="0" applyNumberFormat="1" applyFont="1" applyFill="1" applyAlignment="1" applyProtection="1">
      <alignment horizontal="center" vertical="center"/>
    </xf>
    <xf numFmtId="165" fontId="10" fillId="0" borderId="0" xfId="0" applyNumberFormat="1" applyFont="1" applyFill="1" applyAlignment="1" applyProtection="1">
      <alignment horizontal="center" vertical="center"/>
    </xf>
    <xf numFmtId="165" fontId="15" fillId="3" borderId="1" xfId="0" applyNumberFormat="1" applyFont="1" applyFill="1" applyBorder="1" applyAlignment="1" applyProtection="1">
      <alignment horizontal="center" vertical="center"/>
    </xf>
    <xf numFmtId="164" fontId="15" fillId="3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164" fontId="12" fillId="6" borderId="1" xfId="0" applyNumberFormat="1" applyFont="1" applyFill="1" applyBorder="1" applyAlignment="1" applyProtection="1">
      <alignment horizontal="center" vertical="center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164" fontId="10" fillId="0" borderId="0" xfId="0" applyNumberFormat="1" applyFont="1" applyFill="1" applyBorder="1" applyAlignment="1" applyProtection="1">
      <alignment horizontal="center" vertical="center" wrapText="1"/>
    </xf>
    <xf numFmtId="164" fontId="14" fillId="0" borderId="0" xfId="0" applyNumberFormat="1" applyFont="1" applyFill="1" applyBorder="1" applyAlignment="1" applyProtection="1">
      <alignment horizontal="center" vertical="center" wrapText="1"/>
    </xf>
    <xf numFmtId="0" fontId="3" fillId="0" borderId="16" xfId="0" applyFont="1" applyFill="1" applyBorder="1" applyAlignment="1" applyProtection="1">
      <alignment horizontal="center" vertical="center"/>
    </xf>
    <xf numFmtId="0" fontId="3" fillId="0" borderId="15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9" fontId="3" fillId="0" borderId="24" xfId="0" applyNumberFormat="1" applyFont="1" applyBorder="1" applyAlignment="1" applyProtection="1">
      <alignment horizontal="center" vertical="center"/>
      <protection locked="0"/>
    </xf>
    <xf numFmtId="165" fontId="3" fillId="0" borderId="23" xfId="0" applyNumberFormat="1" applyFont="1" applyBorder="1" applyAlignment="1" applyProtection="1">
      <alignment horizontal="center" vertical="center"/>
      <protection locked="0"/>
    </xf>
    <xf numFmtId="9" fontId="3" fillId="0" borderId="23" xfId="0" applyNumberFormat="1" applyFont="1" applyBorder="1" applyAlignment="1" applyProtection="1">
      <alignment horizontal="center" vertical="center"/>
      <protection locked="0"/>
    </xf>
    <xf numFmtId="164" fontId="3" fillId="0" borderId="23" xfId="0" applyNumberFormat="1" applyFont="1" applyBorder="1" applyAlignment="1" applyProtection="1">
      <alignment horizontal="center" vertical="center"/>
      <protection locked="0"/>
    </xf>
    <xf numFmtId="164" fontId="3" fillId="0" borderId="9" xfId="0" applyNumberFormat="1" applyFont="1" applyBorder="1" applyAlignment="1" applyProtection="1">
      <alignment horizontal="center" vertical="center" wrapText="1"/>
    </xf>
    <xf numFmtId="9" fontId="3" fillId="0" borderId="26" xfId="0" applyNumberFormat="1" applyFont="1" applyBorder="1" applyAlignment="1" applyProtection="1">
      <alignment horizontal="center" vertical="center"/>
    </xf>
    <xf numFmtId="165" fontId="3" fillId="0" borderId="22" xfId="0" applyNumberFormat="1" applyFont="1" applyBorder="1" applyAlignment="1" applyProtection="1">
      <alignment horizontal="center" vertical="center" wrapText="1"/>
    </xf>
    <xf numFmtId="9" fontId="3" fillId="0" borderId="8" xfId="0" applyNumberFormat="1" applyFont="1" applyBorder="1" applyAlignment="1" applyProtection="1">
      <alignment horizontal="center" vertical="center" wrapText="1"/>
    </xf>
    <xf numFmtId="164" fontId="13" fillId="0" borderId="1" xfId="0" applyNumberFormat="1" applyFont="1" applyBorder="1" applyAlignment="1" applyProtection="1">
      <alignment horizontal="center" vertical="center"/>
    </xf>
    <xf numFmtId="164" fontId="3" fillId="0" borderId="15" xfId="0" applyNumberFormat="1" applyFont="1" applyFill="1" applyBorder="1" applyAlignment="1" applyProtection="1">
      <alignment horizontal="center" vertical="center"/>
    </xf>
    <xf numFmtId="0" fontId="3" fillId="0" borderId="15" xfId="0" applyFont="1" applyBorder="1" applyAlignment="1" applyProtection="1">
      <alignment horizontal="center" vertical="center"/>
    </xf>
    <xf numFmtId="9" fontId="2" fillId="0" borderId="22" xfId="0" applyNumberFormat="1" applyFont="1" applyBorder="1" applyAlignment="1" applyProtection="1">
      <alignment vertical="center"/>
    </xf>
    <xf numFmtId="164" fontId="2" fillId="0" borderId="22" xfId="0" applyNumberFormat="1" applyFont="1" applyBorder="1" applyAlignment="1" applyProtection="1">
      <alignment vertical="center" wrapText="1"/>
    </xf>
    <xf numFmtId="165" fontId="8" fillId="0" borderId="28" xfId="0" applyNumberFormat="1" applyFont="1" applyBorder="1" applyAlignment="1" applyProtection="1">
      <alignment horizontal="center" vertical="center" wrapText="1"/>
    </xf>
    <xf numFmtId="164" fontId="3" fillId="0" borderId="16" xfId="0" applyNumberFormat="1" applyFont="1" applyBorder="1" applyAlignment="1" applyProtection="1">
      <alignment horizontal="center" vertical="center"/>
    </xf>
    <xf numFmtId="164" fontId="3" fillId="0" borderId="6" xfId="0" applyNumberFormat="1" applyFont="1" applyBorder="1" applyAlignment="1" applyProtection="1">
      <alignment horizontal="center" vertical="center"/>
      <protection locked="0"/>
    </xf>
    <xf numFmtId="165" fontId="8" fillId="0" borderId="29" xfId="0" applyNumberFormat="1" applyFont="1" applyBorder="1" applyAlignment="1" applyProtection="1">
      <alignment horizontal="center" vertical="center" wrapText="1"/>
    </xf>
    <xf numFmtId="0" fontId="10" fillId="4" borderId="1" xfId="0" applyFont="1" applyFill="1" applyBorder="1" applyAlignment="1" applyProtection="1">
      <alignment horizontal="center" vertical="center" wrapText="1"/>
    </xf>
    <xf numFmtId="164" fontId="10" fillId="4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8" fillId="10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14" fontId="17" fillId="11" borderId="1" xfId="0" applyNumberFormat="1" applyFont="1" applyFill="1" applyBorder="1" applyAlignment="1">
      <alignment horizontal="center" vertical="center"/>
    </xf>
    <xf numFmtId="14" fontId="17" fillId="7" borderId="1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165" fontId="3" fillId="0" borderId="0" xfId="0" applyNumberFormat="1" applyFont="1" applyFill="1" applyAlignment="1" applyProtection="1">
      <alignment horizontal="center" vertical="center"/>
    </xf>
    <xf numFmtId="165" fontId="3" fillId="0" borderId="0" xfId="0" applyNumberFormat="1" applyFont="1" applyFill="1" applyBorder="1" applyAlignment="1" applyProtection="1">
      <alignment horizontal="center" vertical="center"/>
    </xf>
    <xf numFmtId="165" fontId="3" fillId="5" borderId="1" xfId="0" applyNumberFormat="1" applyFont="1" applyFill="1" applyBorder="1" applyAlignment="1" applyProtection="1">
      <alignment horizontal="center" vertical="center"/>
      <protection locked="0"/>
    </xf>
    <xf numFmtId="165" fontId="3" fillId="7" borderId="1" xfId="0" applyNumberFormat="1" applyFont="1" applyFill="1" applyBorder="1" applyAlignment="1" applyProtection="1">
      <alignment horizontal="center" vertical="center"/>
      <protection locked="0"/>
    </xf>
    <xf numFmtId="165" fontId="3" fillId="0" borderId="13" xfId="0" applyNumberFormat="1" applyFont="1" applyBorder="1" applyAlignment="1" applyProtection="1">
      <alignment horizontal="center" vertical="center" wrapText="1"/>
    </xf>
    <xf numFmtId="0" fontId="0" fillId="0" borderId="17" xfId="0" applyBorder="1"/>
    <xf numFmtId="164" fontId="3" fillId="0" borderId="27" xfId="0" applyNumberFormat="1" applyFont="1" applyBorder="1" applyAlignment="1" applyProtection="1">
      <alignment horizontal="center" vertical="center" wrapText="1"/>
    </xf>
    <xf numFmtId="164" fontId="3" fillId="0" borderId="14" xfId="0" applyNumberFormat="1" applyFont="1" applyBorder="1" applyAlignment="1" applyProtection="1">
      <alignment horizontal="center" vertical="center" wrapText="1"/>
    </xf>
    <xf numFmtId="165" fontId="6" fillId="5" borderId="1" xfId="0" applyNumberFormat="1" applyFont="1" applyFill="1" applyBorder="1" applyAlignment="1" applyProtection="1">
      <alignment horizontal="center" vertical="center" wrapText="1"/>
    </xf>
    <xf numFmtId="165" fontId="6" fillId="5" borderId="9" xfId="0" applyNumberFormat="1" applyFont="1" applyFill="1" applyBorder="1" applyAlignment="1" applyProtection="1">
      <alignment horizontal="center" vertical="center" wrapText="1"/>
    </xf>
    <xf numFmtId="164" fontId="3" fillId="3" borderId="1" xfId="0" applyNumberFormat="1" applyFont="1" applyFill="1" applyBorder="1" applyAlignment="1" applyProtection="1">
      <alignment horizontal="center" vertical="center"/>
    </xf>
    <xf numFmtId="9" fontId="4" fillId="7" borderId="21" xfId="0" applyNumberFormat="1" applyFont="1" applyFill="1" applyBorder="1" applyAlignment="1" applyProtection="1">
      <alignment horizontal="center" vertical="center" wrapText="1"/>
    </xf>
    <xf numFmtId="9" fontId="4" fillId="7" borderId="25" xfId="0" applyNumberFormat="1" applyFont="1" applyFill="1" applyBorder="1" applyAlignment="1" applyProtection="1">
      <alignment horizontal="center" vertical="center"/>
    </xf>
    <xf numFmtId="0" fontId="10" fillId="3" borderId="1" xfId="0" applyFont="1" applyFill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165" fontId="6" fillId="0" borderId="1" xfId="0" applyNumberFormat="1" applyFont="1" applyBorder="1" applyAlignment="1" applyProtection="1">
      <alignment horizontal="center" vertical="center" wrapText="1"/>
    </xf>
    <xf numFmtId="165" fontId="6" fillId="0" borderId="9" xfId="0" applyNumberFormat="1" applyFont="1" applyBorder="1" applyAlignment="1" applyProtection="1">
      <alignment horizontal="center" vertical="center" wrapText="1"/>
    </xf>
    <xf numFmtId="165" fontId="6" fillId="7" borderId="1" xfId="0" applyNumberFormat="1" applyFont="1" applyFill="1" applyBorder="1" applyAlignment="1" applyProtection="1">
      <alignment horizontal="center" vertical="center" wrapText="1"/>
    </xf>
    <xf numFmtId="165" fontId="6" fillId="7" borderId="9" xfId="0" applyNumberFormat="1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1" fillId="6" borderId="1" xfId="0" applyFont="1" applyFill="1" applyBorder="1" applyAlignment="1" applyProtection="1">
      <alignment horizontal="center" vertical="center" wrapText="1"/>
    </xf>
    <xf numFmtId="0" fontId="1" fillId="6" borderId="9" xfId="0" applyFont="1" applyFill="1" applyBorder="1" applyAlignment="1" applyProtection="1">
      <alignment horizontal="center" vertical="center" wrapText="1"/>
    </xf>
    <xf numFmtId="164" fontId="10" fillId="4" borderId="1" xfId="0" applyNumberFormat="1" applyFont="1" applyFill="1" applyBorder="1" applyAlignment="1" applyProtection="1">
      <alignment horizontal="center" vertical="center" wrapText="1"/>
    </xf>
    <xf numFmtId="164" fontId="10" fillId="3" borderId="1" xfId="0" applyNumberFormat="1" applyFont="1" applyFill="1" applyBorder="1" applyAlignment="1" applyProtection="1">
      <alignment horizontal="center" vertical="center" wrapText="1"/>
    </xf>
    <xf numFmtId="0" fontId="7" fillId="6" borderId="11" xfId="0" applyFont="1" applyFill="1" applyBorder="1" applyAlignment="1" applyProtection="1">
      <alignment horizontal="center" vertical="center"/>
    </xf>
    <xf numFmtId="0" fontId="6" fillId="6" borderId="12" xfId="0" applyFont="1" applyFill="1" applyBorder="1" applyAlignment="1" applyProtection="1">
      <alignment horizontal="center" vertical="center"/>
    </xf>
    <xf numFmtId="164" fontId="13" fillId="4" borderId="1" xfId="0" applyNumberFormat="1" applyFont="1" applyFill="1" applyBorder="1" applyAlignment="1" applyProtection="1">
      <alignment horizontal="center" vertical="center" wrapText="1"/>
    </xf>
    <xf numFmtId="164" fontId="13" fillId="3" borderId="1" xfId="0" applyNumberFormat="1" applyFont="1" applyFill="1" applyBorder="1" applyAlignment="1" applyProtection="1">
      <alignment horizontal="center" vertical="center" wrapText="1"/>
    </xf>
    <xf numFmtId="166" fontId="6" fillId="0" borderId="11" xfId="0" applyNumberFormat="1" applyFont="1" applyBorder="1" applyAlignment="1" applyProtection="1">
      <alignment horizontal="center" vertical="center"/>
    </xf>
    <xf numFmtId="166" fontId="6" fillId="0" borderId="13" xfId="0" applyNumberFormat="1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164" fontId="14" fillId="2" borderId="1" xfId="0" applyNumberFormat="1" applyFont="1" applyFill="1" applyBorder="1" applyAlignment="1" applyProtection="1">
      <alignment horizontal="center" vertical="center" wrapText="1"/>
    </xf>
    <xf numFmtId="165" fontId="14" fillId="3" borderId="1" xfId="0" applyNumberFormat="1" applyFont="1" applyFill="1" applyBorder="1" applyAlignment="1" applyProtection="1">
      <alignment horizontal="center" vertical="center" wrapText="1"/>
    </xf>
    <xf numFmtId="164" fontId="14" fillId="3" borderId="1" xfId="0" applyNumberFormat="1" applyFont="1" applyFill="1" applyBorder="1" applyAlignment="1" applyProtection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3" borderId="18" xfId="0" applyFont="1" applyFill="1" applyBorder="1" applyAlignment="1" applyProtection="1">
      <alignment horizontal="center" vertical="center" wrapText="1"/>
    </xf>
    <xf numFmtId="0" fontId="3" fillId="3" borderId="19" xfId="0" applyFont="1" applyFill="1" applyBorder="1" applyAlignment="1" applyProtection="1">
      <alignment horizontal="center" vertical="center" wrapText="1"/>
    </xf>
    <xf numFmtId="0" fontId="3" fillId="3" borderId="20" xfId="0" applyFont="1" applyFill="1" applyBorder="1" applyAlignment="1" applyProtection="1">
      <alignment horizontal="center" vertical="center" wrapText="1"/>
    </xf>
    <xf numFmtId="0" fontId="3" fillId="3" borderId="21" xfId="0" applyFont="1" applyFill="1" applyBorder="1" applyAlignment="1" applyProtection="1">
      <alignment horizontal="center" vertical="center" wrapText="1"/>
    </xf>
    <xf numFmtId="9" fontId="3" fillId="0" borderId="6" xfId="0" applyNumberFormat="1" applyFont="1" applyBorder="1" applyAlignment="1" applyProtection="1">
      <alignment horizontal="center" vertical="center"/>
    </xf>
    <xf numFmtId="9" fontId="3" fillId="0" borderId="8" xfId="0" applyNumberFormat="1" applyFont="1" applyBorder="1" applyAlignment="1" applyProtection="1">
      <alignment horizontal="center" vertical="center"/>
    </xf>
    <xf numFmtId="166" fontId="3" fillId="0" borderId="7" xfId="0" applyNumberFormat="1" applyFont="1" applyBorder="1" applyAlignment="1" applyProtection="1">
      <alignment horizontal="center" vertical="center" wrapText="1"/>
    </xf>
    <xf numFmtId="166" fontId="3" fillId="0" borderId="10" xfId="0" applyNumberFormat="1" applyFont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6" borderId="31" xfId="0" applyFont="1" applyFill="1" applyBorder="1" applyAlignment="1" applyProtection="1">
      <alignment horizontal="center" vertical="center" wrapText="1"/>
    </xf>
    <xf numFmtId="164" fontId="3" fillId="4" borderId="1" xfId="0" applyNumberFormat="1" applyFont="1" applyFill="1" applyBorder="1" applyAlignment="1" applyProtection="1">
      <alignment horizontal="center" vertical="center" wrapText="1"/>
    </xf>
    <xf numFmtId="9" fontId="6" fillId="0" borderId="2" xfId="0" applyNumberFormat="1" applyFont="1" applyBorder="1" applyAlignment="1" applyProtection="1">
      <alignment horizontal="center" vertical="center"/>
    </xf>
    <xf numFmtId="9" fontId="6" fillId="0" borderId="3" xfId="0" applyNumberFormat="1" applyFont="1" applyBorder="1" applyAlignment="1" applyProtection="1">
      <alignment horizontal="center" vertical="center"/>
    </xf>
    <xf numFmtId="9" fontId="4" fillId="0" borderId="16" xfId="0" applyNumberFormat="1" applyFont="1" applyBorder="1" applyAlignment="1" applyProtection="1">
      <alignment horizontal="center" vertical="center" wrapText="1"/>
    </xf>
    <xf numFmtId="9" fontId="4" fillId="0" borderId="17" xfId="0" applyNumberFormat="1" applyFont="1" applyBorder="1" applyAlignment="1" applyProtection="1">
      <alignment horizontal="center" vertical="center" wrapText="1"/>
    </xf>
    <xf numFmtId="9" fontId="8" fillId="0" borderId="30" xfId="0" applyNumberFormat="1" applyFont="1" applyBorder="1" applyAlignment="1" applyProtection="1">
      <alignment horizontal="center" vertical="center" wrapText="1"/>
    </xf>
    <xf numFmtId="9" fontId="8" fillId="0" borderId="29" xfId="0" applyNumberFormat="1" applyFont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center" vertical="center"/>
    </xf>
    <xf numFmtId="0" fontId="10" fillId="0" borderId="15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horizontal="center" vertical="center"/>
    </xf>
    <xf numFmtId="164" fontId="11" fillId="3" borderId="1" xfId="0" applyNumberFormat="1" applyFont="1" applyFill="1" applyBorder="1" applyAlignment="1" applyProtection="1">
      <alignment horizontal="center" vertical="center" wrapText="1"/>
    </xf>
    <xf numFmtId="0" fontId="16" fillId="8" borderId="0" xfId="0" applyFont="1" applyFill="1" applyAlignment="1" applyProtection="1">
      <alignment horizontal="center" vertical="center"/>
      <protection locked="0"/>
    </xf>
    <xf numFmtId="9" fontId="1" fillId="6" borderId="6" xfId="0" applyNumberFormat="1" applyFont="1" applyFill="1" applyBorder="1" applyAlignment="1" applyProtection="1">
      <alignment horizontal="center" vertical="center" wrapText="1"/>
    </xf>
    <xf numFmtId="9" fontId="1" fillId="6" borderId="8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4">
    <dxf>
      <fill>
        <patternFill patternType="lightTrellis">
          <fgColor rgb="FFFF0000"/>
        </patternFill>
      </fill>
    </dxf>
    <dxf>
      <fill>
        <patternFill patternType="lightTrellis">
          <fgColor rgb="FFFF0000"/>
        </patternFill>
      </fill>
    </dxf>
    <dxf>
      <fill>
        <patternFill patternType="mediumGray">
          <fgColor rgb="FFFF0000"/>
        </patternFill>
      </fill>
    </dxf>
    <dxf>
      <fill>
        <patternFill patternType="lightTrellis">
          <fgColor rgb="FFFF0000"/>
        </patternFill>
      </fill>
    </dxf>
  </dxfs>
  <tableStyles count="0" defaultTableStyle="TableStyleMedium9" defaultPivotStyle="PivotStyleLight16"/>
  <colors>
    <mruColors>
      <color rgb="FFF2F8BE"/>
      <color rgb="FFF9FEBE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1;&#1587;&#1575;&#1576;%20&#1575;&#1604;&#1578;&#1575;&#1585;&#1610;&#1582;%20&#1578;&#1604;&#1602;&#1575;&#1574;&#1610;&#1575;&#1611;%20&#8235;&#823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ورقة3"/>
      <sheetName val="ورقة2"/>
      <sheetName val="ورقة1"/>
    </sheetNames>
    <sheetDataSet>
      <sheetData sheetId="0"/>
      <sheetData sheetId="1"/>
      <sheetData sheetId="2">
        <row r="1">
          <cell r="A1" t="str">
            <v>اذا كان مستوى الوضيفة</v>
          </cell>
          <cell r="B1" t="str">
            <v>دنيا</v>
          </cell>
          <cell r="C1" t="str">
            <v>قصوى</v>
          </cell>
          <cell r="D1" t="str">
            <v>المدة الدنيا تلقائياً</v>
          </cell>
          <cell r="E1" t="str">
            <v>المدة القصوى تلقائياً</v>
          </cell>
        </row>
      </sheetData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206"/>
  <sheetViews>
    <sheetView tabSelected="1" topLeftCell="Y1" workbookViewId="0">
      <pane ySplit="6" topLeftCell="A7" activePane="bottomLeft" state="frozen"/>
      <selection activeCell="U1" sqref="U1"/>
      <selection pane="bottomLeft" activeCell="AF15" sqref="AF15"/>
    </sheetView>
  </sheetViews>
  <sheetFormatPr defaultColWidth="23.875" defaultRowHeight="15"/>
  <cols>
    <col min="1" max="1" width="14.75" style="1" hidden="1" customWidth="1"/>
    <col min="2" max="2" width="13" style="5" hidden="1" customWidth="1"/>
    <col min="3" max="3" width="13" style="2" hidden="1" customWidth="1"/>
    <col min="4" max="4" width="13" style="1" hidden="1" customWidth="1"/>
    <col min="5" max="5" width="13" style="29" hidden="1" customWidth="1"/>
    <col min="6" max="7" width="13" style="30" hidden="1" customWidth="1"/>
    <col min="8" max="13" width="13" style="31" hidden="1" customWidth="1"/>
    <col min="14" max="14" width="13" style="32" hidden="1" customWidth="1"/>
    <col min="15" max="15" width="13" style="31" hidden="1" customWidth="1"/>
    <col min="16" max="16" width="13" style="1" hidden="1" customWidth="1"/>
    <col min="17" max="22" width="13" style="31" hidden="1" customWidth="1"/>
    <col min="23" max="23" width="15.75" style="31" hidden="1" customWidth="1"/>
    <col min="24" max="24" width="8.625" style="31" bestFit="1" customWidth="1"/>
    <col min="25" max="26" width="2.875" style="31" bestFit="1" customWidth="1"/>
    <col min="27" max="27" width="17.5" style="31" bestFit="1" customWidth="1"/>
    <col min="28" max="28" width="18.375" style="31" bestFit="1" customWidth="1"/>
    <col min="29" max="29" width="1.75" style="31" customWidth="1"/>
    <col min="30" max="30" width="6.125" style="31" bestFit="1" customWidth="1"/>
    <col min="31" max="31" width="13" style="31" bestFit="1" customWidth="1"/>
    <col min="32" max="32" width="7.375" style="31" bestFit="1" customWidth="1"/>
    <col min="33" max="33" width="8.375" style="31" bestFit="1" customWidth="1"/>
    <col min="34" max="34" width="7.375" style="31" bestFit="1" customWidth="1"/>
    <col min="35" max="35" width="4.625" style="3" customWidth="1"/>
    <col min="36" max="36" width="4.25" style="3" hidden="1" customWidth="1"/>
    <col min="37" max="37" width="4.875" style="3" hidden="1" customWidth="1"/>
    <col min="38" max="38" width="4.625" style="3" hidden="1" customWidth="1"/>
    <col min="39" max="39" width="4.5" style="35" hidden="1" customWidth="1"/>
    <col min="40" max="40" width="9.375" style="1" hidden="1" customWidth="1"/>
    <col min="41" max="41" width="7.375" style="5" hidden="1" customWidth="1"/>
    <col min="42" max="42" width="5.375" style="4" bestFit="1" customWidth="1"/>
    <col min="43" max="43" width="8.625" style="1" bestFit="1" customWidth="1"/>
    <col min="44" max="44" width="5" style="4" bestFit="1" customWidth="1"/>
    <col min="45" max="45" width="6.875" style="5" bestFit="1" customWidth="1"/>
    <col min="46" max="46" width="5" style="4" bestFit="1" customWidth="1"/>
    <col min="47" max="47" width="6.875" style="23" bestFit="1" customWidth="1"/>
    <col min="48" max="48" width="13" style="3" bestFit="1" customWidth="1"/>
    <col min="49" max="49" width="6.875" style="5" bestFit="1" customWidth="1"/>
    <col min="50" max="50" width="5.5" style="73" bestFit="1" customWidth="1"/>
    <col min="51" max="51" width="7.375" style="73" bestFit="1" customWidth="1"/>
    <col min="52" max="16384" width="23.875" style="3"/>
  </cols>
  <sheetData>
    <row r="1" spans="1:51" ht="12.75" customHeight="1">
      <c r="G1" s="129"/>
      <c r="H1" s="129"/>
      <c r="I1" s="129"/>
      <c r="J1" s="129"/>
      <c r="K1" s="129"/>
      <c r="L1" s="129"/>
      <c r="M1" s="129"/>
      <c r="N1" s="129"/>
      <c r="AI1" s="133"/>
      <c r="AJ1" s="133"/>
      <c r="AK1" s="133"/>
      <c r="AL1" s="133"/>
      <c r="AM1" s="133"/>
      <c r="AN1" s="133"/>
      <c r="AO1" s="133"/>
      <c r="AW1" s="62"/>
      <c r="AX1" s="72"/>
      <c r="AY1" s="72"/>
    </row>
    <row r="2" spans="1:51" ht="12.75" thickBot="1">
      <c r="G2" s="130"/>
      <c r="H2" s="130"/>
      <c r="I2" s="130"/>
      <c r="J2" s="130"/>
      <c r="K2" s="130"/>
      <c r="L2" s="130"/>
      <c r="M2" s="130"/>
      <c r="N2" s="130"/>
      <c r="AH2" s="2"/>
      <c r="AI2" s="133"/>
      <c r="AJ2" s="133"/>
      <c r="AK2" s="133"/>
      <c r="AL2" s="133"/>
      <c r="AM2" s="133"/>
      <c r="AN2" s="133"/>
      <c r="AO2" s="133"/>
      <c r="AW2" s="5" t="s">
        <v>3</v>
      </c>
      <c r="AY2" s="73" t="s">
        <v>3</v>
      </c>
    </row>
    <row r="3" spans="1:51" ht="18.75" thickBot="1">
      <c r="A3" s="51"/>
      <c r="B3" s="83"/>
      <c r="C3" s="83"/>
      <c r="D3" s="83"/>
      <c r="E3" s="60"/>
      <c r="F3" s="86"/>
      <c r="G3" s="86"/>
      <c r="H3" s="97"/>
      <c r="I3" s="97"/>
      <c r="J3" s="97"/>
      <c r="K3" s="97"/>
      <c r="L3" s="97"/>
      <c r="M3" s="61"/>
      <c r="N3" s="83"/>
      <c r="O3" s="83"/>
      <c r="P3" s="83"/>
      <c r="Q3" s="97"/>
      <c r="R3" s="97"/>
      <c r="S3" s="97"/>
      <c r="T3" s="97"/>
      <c r="U3" s="98"/>
      <c r="V3" s="9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I3" s="99"/>
      <c r="AJ3" s="100"/>
      <c r="AK3" s="100"/>
      <c r="AL3" s="100"/>
      <c r="AM3" s="100"/>
      <c r="AN3" s="79"/>
      <c r="AO3" s="77"/>
      <c r="AP3" s="123"/>
      <c r="AQ3" s="123"/>
      <c r="AR3" s="123"/>
      <c r="AS3" s="124"/>
      <c r="AT3" s="103"/>
      <c r="AU3" s="104"/>
      <c r="AV3" s="105" t="s">
        <v>18</v>
      </c>
      <c r="AW3" s="106"/>
      <c r="AX3" s="106"/>
      <c r="AY3" s="106"/>
    </row>
    <row r="4" spans="1:51" ht="36.75" customHeight="1">
      <c r="A4" s="107" t="s">
        <v>2</v>
      </c>
      <c r="B4" s="108"/>
      <c r="C4" s="109"/>
      <c r="D4" s="110"/>
      <c r="E4" s="111"/>
      <c r="F4" s="112"/>
      <c r="G4" s="113"/>
      <c r="H4" s="122"/>
      <c r="I4" s="122"/>
      <c r="J4" s="122"/>
      <c r="K4" s="131"/>
      <c r="L4" s="122"/>
      <c r="M4" s="122"/>
      <c r="N4" s="108"/>
      <c r="O4" s="109"/>
      <c r="P4" s="110"/>
      <c r="Q4" s="122"/>
      <c r="R4" s="101"/>
      <c r="S4" s="101"/>
      <c r="T4" s="101"/>
      <c r="U4" s="102"/>
      <c r="V4" s="132"/>
      <c r="W4" s="70"/>
      <c r="X4" s="70"/>
      <c r="Y4" s="70"/>
      <c r="Z4" s="70"/>
      <c r="AA4" s="70"/>
      <c r="AB4" s="70"/>
      <c r="AC4" s="70"/>
      <c r="AD4" s="70"/>
      <c r="AE4" s="87" t="s">
        <v>14</v>
      </c>
      <c r="AF4" s="89" t="s">
        <v>15</v>
      </c>
      <c r="AG4" s="81" t="s">
        <v>16</v>
      </c>
      <c r="AH4" s="91" t="s">
        <v>17</v>
      </c>
      <c r="AI4" s="134"/>
      <c r="AJ4" s="93"/>
      <c r="AK4" s="95"/>
      <c r="AL4" s="95"/>
      <c r="AM4" s="120"/>
      <c r="AN4" s="80"/>
      <c r="AO4" s="78"/>
      <c r="AP4" s="84"/>
      <c r="AQ4" s="85"/>
      <c r="AR4" s="125"/>
      <c r="AS4" s="126"/>
      <c r="AT4" s="116"/>
      <c r="AU4" s="118"/>
      <c r="AV4" s="87" t="s">
        <v>14</v>
      </c>
      <c r="AW4" s="89" t="s">
        <v>15</v>
      </c>
      <c r="AX4" s="81" t="s">
        <v>16</v>
      </c>
      <c r="AY4" s="91" t="s">
        <v>17</v>
      </c>
    </row>
    <row r="5" spans="1:51" ht="15.75" thickBot="1">
      <c r="A5" s="107"/>
      <c r="B5" s="108"/>
      <c r="C5" s="109"/>
      <c r="D5" s="110"/>
      <c r="E5" s="111"/>
      <c r="F5" s="114"/>
      <c r="G5" s="115"/>
      <c r="H5" s="122"/>
      <c r="I5" s="122"/>
      <c r="J5" s="122"/>
      <c r="K5" s="131"/>
      <c r="L5" s="122"/>
      <c r="M5" s="122"/>
      <c r="N5" s="108"/>
      <c r="O5" s="109"/>
      <c r="P5" s="110"/>
      <c r="Q5" s="122"/>
      <c r="R5" s="101"/>
      <c r="S5" s="101"/>
      <c r="T5" s="101"/>
      <c r="U5" s="102"/>
      <c r="V5" s="132"/>
      <c r="W5" s="70"/>
      <c r="X5" s="70"/>
      <c r="Y5" s="70"/>
      <c r="Z5" s="70"/>
      <c r="AA5" s="70"/>
      <c r="AB5" s="70"/>
      <c r="AC5" s="70"/>
      <c r="AD5" s="70"/>
      <c r="AE5" s="88"/>
      <c r="AF5" s="90"/>
      <c r="AG5" s="82"/>
      <c r="AH5" s="92"/>
      <c r="AI5" s="135"/>
      <c r="AJ5" s="94"/>
      <c r="AK5" s="96"/>
      <c r="AL5" s="96"/>
      <c r="AM5" s="121"/>
      <c r="AN5" s="56"/>
      <c r="AO5" s="59"/>
      <c r="AP5" s="127"/>
      <c r="AQ5" s="128"/>
      <c r="AR5" s="50"/>
      <c r="AS5" s="47"/>
      <c r="AT5" s="117"/>
      <c r="AU5" s="119"/>
      <c r="AV5" s="88"/>
      <c r="AW5" s="90"/>
      <c r="AX5" s="82"/>
      <c r="AY5" s="92"/>
    </row>
    <row r="6" spans="1:51" s="7" customFormat="1"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39"/>
      <c r="AI6" s="40"/>
      <c r="AJ6" s="41"/>
      <c r="AK6" s="41"/>
      <c r="AL6" s="41"/>
      <c r="AM6" s="42"/>
      <c r="AN6" s="57"/>
      <c r="AO6" s="26"/>
      <c r="AP6" s="54"/>
      <c r="AQ6" s="55"/>
      <c r="AR6" s="48"/>
      <c r="AS6" s="49"/>
      <c r="AT6" s="8"/>
      <c r="AU6" s="24"/>
      <c r="AW6" s="9"/>
      <c r="AX6" s="74"/>
      <c r="AY6" s="74"/>
    </row>
    <row r="7" spans="1:51" ht="20.25">
      <c r="A7" s="27">
        <f t="shared" ref="A7:A70" ca="1" si="0">TODAY()</f>
        <v>41416</v>
      </c>
      <c r="B7" s="33"/>
      <c r="C7" s="34"/>
      <c r="D7" s="34"/>
      <c r="E7" s="6"/>
      <c r="F7" s="10"/>
      <c r="G7" s="10"/>
      <c r="H7" s="11"/>
      <c r="I7" s="11"/>
      <c r="J7" s="11"/>
      <c r="K7" s="11"/>
      <c r="L7" s="11"/>
      <c r="M7" s="11"/>
      <c r="N7" s="22"/>
      <c r="O7" s="28"/>
      <c r="P7" s="34"/>
      <c r="Q7" s="11"/>
      <c r="R7" s="11"/>
      <c r="S7" s="11"/>
      <c r="T7" s="11"/>
      <c r="U7" s="28"/>
      <c r="V7" s="28"/>
      <c r="W7" s="12"/>
      <c r="X7" s="63" t="s">
        <v>1</v>
      </c>
      <c r="Y7" s="63">
        <v>0</v>
      </c>
      <c r="Z7" s="63">
        <v>0</v>
      </c>
      <c r="AA7" s="64" t="s">
        <v>4</v>
      </c>
      <c r="AB7" s="64" t="s">
        <v>4</v>
      </c>
      <c r="AC7" s="65"/>
      <c r="AD7" s="66" t="s">
        <v>9</v>
      </c>
      <c r="AE7" s="66" t="s">
        <v>1</v>
      </c>
      <c r="AF7" s="67">
        <v>41275</v>
      </c>
      <c r="AG7" s="68" t="e">
        <f>IF(OR(AND(NOT(ISERROR(MATCH($AE7,INDEX(ALL INFO,,1),0))),SUM($AF7)=0),INDEX(ALL INFO,MATCH($AE7,INDEX(ALL INFO,,1),0),2)=0),"",DATE(YEAR($AF7),MONTH($AF7)+INDEX(ALL INFO,MATCH($AE7,INDEX(ALL INFO,,1),0),2),1))</f>
        <v>#NAME?</v>
      </c>
      <c r="AH7" s="69" t="e">
        <f t="shared" ref="AH7" si="1">IF(OR(AND(NOT(ISERROR(MATCH($H7,INDEX(أشهر,,1),0))),SUM($I7)=0),INDEX(أشهر,MATCH($H7,INDEX(أشهر,,1),0),3)=0),"",DATE(YEAR($I7),MONTH($I7)+INDEX(أشهر,MATCH($H7,INDEX(أشهر,,1),0),3),1))</f>
        <v>#N/A</v>
      </c>
      <c r="AI7" s="19"/>
      <c r="AJ7" s="20"/>
      <c r="AK7" s="20"/>
      <c r="AL7" s="21"/>
      <c r="AM7" s="36"/>
      <c r="AN7" s="58"/>
      <c r="AO7" s="15"/>
      <c r="AP7" s="45"/>
      <c r="AQ7" s="46"/>
      <c r="AR7" s="43"/>
      <c r="AS7" s="44"/>
      <c r="AT7" s="13"/>
      <c r="AU7" s="25"/>
      <c r="AV7" s="16">
        <v>5</v>
      </c>
      <c r="AW7" s="17"/>
      <c r="AX7" s="75" t="e">
        <f t="shared" ref="AX7" si="2">IF(OR(AND(NOT(ISERROR(MATCH($H7,INDEX(أشهر,,1),0))),SUM($I7)=0),INDEX(أشهر,MATCH($H7,INDEX(أشهر,,1),0),2)=0),"",DATE(YEAR($I7),MONTH($I7)+INDEX(أشهر,MATCH($H7,INDEX(أشهر,,1),0),2),1))</f>
        <v>#N/A</v>
      </c>
      <c r="AY7" s="76" t="e">
        <f t="shared" ref="AY7" si="3">IF(OR(AND(NOT(ISERROR(MATCH($H7,INDEX(أشهر,,1),0))),SUM($I7)=0),INDEX(أشهر,MATCH($H7,INDEX(أشهر,,1),0),3)=0),"",DATE(YEAR($I7),MONTH($I7)+INDEX(أشهر,MATCH($H7,INDEX(أشهر,,1),0),3),1))</f>
        <v>#N/A</v>
      </c>
    </row>
    <row r="8" spans="1:51" ht="20.25">
      <c r="A8" s="27">
        <f t="shared" ca="1" si="0"/>
        <v>41416</v>
      </c>
      <c r="B8" s="33"/>
      <c r="C8" s="34"/>
      <c r="D8" s="34"/>
      <c r="E8" s="6"/>
      <c r="F8" s="10"/>
      <c r="G8" s="10"/>
      <c r="H8" s="11"/>
      <c r="I8" s="11"/>
      <c r="J8" s="11"/>
      <c r="K8" s="11"/>
      <c r="L8" s="11"/>
      <c r="M8" s="11"/>
      <c r="N8" s="22"/>
      <c r="O8" s="28"/>
      <c r="P8" s="34"/>
      <c r="Q8" s="11"/>
      <c r="R8" s="11"/>
      <c r="S8" s="11"/>
      <c r="T8" s="11"/>
      <c r="U8" s="28"/>
      <c r="V8" s="28"/>
      <c r="W8" s="12"/>
      <c r="X8" s="63">
        <v>1</v>
      </c>
      <c r="Y8" s="63">
        <v>0</v>
      </c>
      <c r="Z8" s="63">
        <v>0</v>
      </c>
      <c r="AA8" s="64" t="s">
        <v>4</v>
      </c>
      <c r="AB8" s="64" t="s">
        <v>4</v>
      </c>
      <c r="AC8" s="65"/>
      <c r="AD8" s="66" t="s">
        <v>9</v>
      </c>
      <c r="AE8" s="66" t="s">
        <v>1</v>
      </c>
      <c r="AF8" s="67">
        <v>41275</v>
      </c>
      <c r="AG8" s="68" t="e">
        <f>IF(OR(AND(NOT(ISERROR(MATCH($AE8,INDEX(FOLLOW,,1),0))),SUM($AF8)=0),INDEX(FOLLOW,MATCH($AE8,INDEX(FOLLOW,,1),0),2)=0),"",DATE(YEAR($AF8),MONTH($AF8)+INDEX(FOLLOW,MATCH($AE8,INDEX(FOLLOW,,1),0),2),1))</f>
        <v>#N/A</v>
      </c>
      <c r="AH8" s="69" t="e">
        <f>IF(OR(AND(NOT(ISERROR(MATCH($AE8,INDEX(FOLLOW,,1),0))),SUM($AF8)=0),INDEX(FOLLOW,MATCH($AE8,INDEX(FOLLOW,,1),0),3)=0),"",DATE(YEAR($AF8),MONTH($AF8)+INDEX(FOLLOW,MATCH($AE8,INDEX(FOLLOW,,1),0),3),1))</f>
        <v>#N/A</v>
      </c>
      <c r="AI8" s="19"/>
      <c r="AJ8" s="20"/>
      <c r="AK8" s="20"/>
      <c r="AL8" s="21"/>
      <c r="AM8" s="36"/>
      <c r="AN8" s="58"/>
      <c r="AO8" s="15"/>
      <c r="AP8" s="18"/>
      <c r="AQ8" s="37"/>
      <c r="AR8" s="14"/>
      <c r="AS8" s="17"/>
      <c r="AT8" s="13"/>
      <c r="AU8" s="25"/>
      <c r="AV8" s="16">
        <v>1</v>
      </c>
      <c r="AW8" s="17" t="s">
        <v>0</v>
      </c>
      <c r="AX8" s="75" t="e">
        <f>IF(#REF!=3,(AW8+364),IF(#REF!=5,(AW8+544),IF(#REF!=7,(AW8+730),IF(#REF!=9," ",IF(#REF!=OFF," ","")))))</f>
        <v>#REF!</v>
      </c>
      <c r="AY8" s="76" t="s">
        <v>0</v>
      </c>
    </row>
    <row r="9" spans="1:51" ht="20.25">
      <c r="A9" s="27">
        <f t="shared" ca="1" si="0"/>
        <v>41416</v>
      </c>
      <c r="B9" s="33"/>
      <c r="C9" s="34"/>
      <c r="D9" s="34"/>
      <c r="E9" s="6"/>
      <c r="F9" s="10"/>
      <c r="G9" s="10"/>
      <c r="H9" s="11"/>
      <c r="I9" s="11"/>
      <c r="J9" s="11"/>
      <c r="K9" s="11"/>
      <c r="L9" s="11"/>
      <c r="M9" s="11"/>
      <c r="N9" s="22"/>
      <c r="O9" s="28"/>
      <c r="P9" s="34"/>
      <c r="Q9" s="11"/>
      <c r="R9" s="11"/>
      <c r="S9" s="11"/>
      <c r="T9" s="11"/>
      <c r="U9" s="28"/>
      <c r="V9" s="28"/>
      <c r="W9" s="12"/>
      <c r="X9" s="63">
        <v>9</v>
      </c>
      <c r="Y9" s="63">
        <v>0</v>
      </c>
      <c r="Z9" s="63">
        <v>0</v>
      </c>
      <c r="AA9" s="64" t="s">
        <v>4</v>
      </c>
      <c r="AB9" s="64" t="s">
        <v>4</v>
      </c>
      <c r="AC9" s="65"/>
      <c r="AD9" s="66" t="s">
        <v>10</v>
      </c>
      <c r="AE9" s="66">
        <v>0</v>
      </c>
      <c r="AF9" s="67">
        <v>36526</v>
      </c>
      <c r="AG9" s="68" t="e">
        <f>IF(OR(AND(NOT(ISERROR(MATCH($AE9,INDEX(FOLLOW,,1),0))),SUM($AF9)=0),INDEX(FOLLOW,MATCH($AE9,INDEX(FOLLOW,,1),0),2)=0),"",DATE(YEAR($AF9),MONTH($AF9)+INDEX(FOLLOW,MATCH($AE9,INDEX(FOLLOW,,1),0),2),1))</f>
        <v>#N/A</v>
      </c>
      <c r="AH9" s="69" t="e">
        <f>IF(OR(AND(NOT(ISERROR(MATCH($AE9,INDEX(FOLLOW,,1),0))),SUM($AF9)=0),INDEX(FOLLOW,MATCH($AE9,INDEX(FOLLOW,,1),0),3)=0),"",DATE(YEAR($AF9),MONTH($AF9)+INDEX(FOLLOW,MATCH($AE9,INDEX(FOLLOW,,1),0),3),1))</f>
        <v>#N/A</v>
      </c>
      <c r="AI9" s="19"/>
      <c r="AJ9" s="20"/>
      <c r="AK9" s="20"/>
      <c r="AL9" s="21"/>
      <c r="AM9" s="36"/>
      <c r="AN9" s="58"/>
      <c r="AO9" s="15"/>
      <c r="AP9" s="18"/>
      <c r="AQ9" s="37"/>
      <c r="AR9" s="14"/>
      <c r="AS9" s="17"/>
      <c r="AT9" s="13"/>
      <c r="AU9" s="25"/>
      <c r="AV9" s="16">
        <v>3</v>
      </c>
      <c r="AW9" s="17">
        <v>40544</v>
      </c>
      <c r="AX9" s="75" t="e">
        <f>IF(#REF!="","",IF(#REF!=3,(AW9+364)))</f>
        <v>#REF!</v>
      </c>
      <c r="AY9" s="76" t="s">
        <v>0</v>
      </c>
    </row>
    <row r="10" spans="1:51" ht="20.25">
      <c r="A10" s="27">
        <f t="shared" ca="1" si="0"/>
        <v>41416</v>
      </c>
      <c r="B10" s="33"/>
      <c r="C10" s="34"/>
      <c r="D10" s="34"/>
      <c r="E10" s="6"/>
      <c r="F10" s="10"/>
      <c r="G10" s="10"/>
      <c r="H10" s="11"/>
      <c r="I10" s="11"/>
      <c r="J10" s="11"/>
      <c r="K10" s="11"/>
      <c r="L10" s="11"/>
      <c r="M10" s="11"/>
      <c r="N10" s="22"/>
      <c r="O10" s="28"/>
      <c r="P10" s="34"/>
      <c r="Q10" s="11"/>
      <c r="R10" s="11"/>
      <c r="S10" s="11"/>
      <c r="T10" s="11"/>
      <c r="U10" s="28"/>
      <c r="V10" s="28"/>
      <c r="W10" s="12"/>
      <c r="X10" s="63">
        <v>7</v>
      </c>
      <c r="Y10" s="63">
        <v>24</v>
      </c>
      <c r="Z10" s="63">
        <v>30</v>
      </c>
      <c r="AA10" s="64" t="s">
        <v>5</v>
      </c>
      <c r="AB10" s="64" t="s">
        <v>6</v>
      </c>
      <c r="AC10" s="65"/>
      <c r="AD10" s="66" t="s">
        <v>11</v>
      </c>
      <c r="AE10" s="66">
        <v>7</v>
      </c>
      <c r="AF10" s="67" t="s">
        <v>0</v>
      </c>
      <c r="AG10" s="68" t="e">
        <f>IF(OR(AND(NOT(ISERROR(MATCH($AE10,INDEX(FOLLOW,,1),0))),SUM($AF10)=0),INDEX(FOLLOW,MATCH($AE10,INDEX(FOLLOW,,1),0),2)=0),"",DATE(YEAR($AF10),MONTH($AF10)+INDEX(FOLLOW,MATCH($AE10,INDEX(FOLLOW,,1),0),2),1))</f>
        <v>#N/A</v>
      </c>
      <c r="AH10" s="69" t="e">
        <f>IF(OR(AND(NOT(ISERROR(MATCH($AE10,INDEX(FOLLOW,,1),0))),SUM($AF10)=0),INDEX(FOLLOW,MATCH($AE10,INDEX(FOLLOW,,1),0),3)=0),"",DATE(YEAR($AF10),MONTH($AF10)+INDEX(FOLLOW,MATCH($AE10,INDEX(FOLLOW,,1),0),3),1))</f>
        <v>#N/A</v>
      </c>
      <c r="AI10" s="19"/>
      <c r="AJ10" s="20"/>
      <c r="AK10" s="20"/>
      <c r="AL10" s="21"/>
      <c r="AM10" s="36"/>
      <c r="AN10" s="58"/>
      <c r="AO10" s="15"/>
      <c r="AP10" s="18"/>
      <c r="AQ10" s="37"/>
      <c r="AR10" s="14"/>
      <c r="AS10" s="17"/>
      <c r="AT10" s="13"/>
      <c r="AU10" s="25"/>
      <c r="AV10" s="16" t="s">
        <v>1</v>
      </c>
      <c r="AW10" s="17"/>
      <c r="AX10" s="75"/>
      <c r="AY10" s="76"/>
    </row>
    <row r="11" spans="1:51" ht="20.25">
      <c r="A11" s="27">
        <f t="shared" ca="1" si="0"/>
        <v>41416</v>
      </c>
      <c r="B11" s="33"/>
      <c r="C11" s="34"/>
      <c r="D11" s="34"/>
      <c r="E11" s="6"/>
      <c r="F11" s="10"/>
      <c r="G11" s="10"/>
      <c r="H11" s="11"/>
      <c r="I11" s="11"/>
      <c r="J11" s="11"/>
      <c r="K11" s="11"/>
      <c r="L11" s="11"/>
      <c r="M11" s="11"/>
      <c r="N11" s="22"/>
      <c r="O11" s="28"/>
      <c r="P11" s="34"/>
      <c r="Q11" s="11"/>
      <c r="R11" s="11"/>
      <c r="S11" s="11"/>
      <c r="T11" s="11"/>
      <c r="U11" s="28"/>
      <c r="V11" s="28"/>
      <c r="W11" s="12"/>
      <c r="X11" s="63">
        <v>5</v>
      </c>
      <c r="Y11" s="63">
        <v>18</v>
      </c>
      <c r="Z11" s="63">
        <v>24</v>
      </c>
      <c r="AA11" s="64" t="s">
        <v>7</v>
      </c>
      <c r="AB11" s="64" t="s">
        <v>5</v>
      </c>
      <c r="AC11" s="65"/>
      <c r="AD11" s="66" t="s">
        <v>12</v>
      </c>
      <c r="AE11" s="66">
        <v>9</v>
      </c>
      <c r="AF11" s="67"/>
      <c r="AG11" s="68" t="e">
        <f>IF(OR(AND(NOT(ISERROR(MATCH($AE11,INDEX(FOLLOW,,1),0))),SUM($AF11)=0),INDEX(FOLLOW,MATCH($AE11,INDEX(FOLLOW,,1),0),2)=0),"",DATE(YEAR($AF11),MONTH($AF11)+INDEX(FOLLOW,MATCH($AE11,INDEX(FOLLOW,,1),0),2),1))</f>
        <v>#N/A</v>
      </c>
      <c r="AH11" s="69" t="e">
        <f>IF(OR(AND(NOT(ISERROR(MATCH($AE11,INDEX(FOLLOW,,1),0))),SUM($AF11)=0),INDEX(FOLLOW,MATCH($AE11,INDEX(FOLLOW,,1),0),3)=0),"",DATE(YEAR($AF11),MONTH($AF11)+INDEX(FOLLOW,MATCH($AE11,INDEX(FOLLOW,,1),0),3),1))</f>
        <v>#N/A</v>
      </c>
      <c r="AI11" s="19"/>
      <c r="AJ11" s="20"/>
      <c r="AK11" s="20"/>
      <c r="AL11" s="21"/>
      <c r="AM11" s="36"/>
      <c r="AN11" s="58"/>
      <c r="AO11" s="15"/>
      <c r="AP11" s="18"/>
      <c r="AQ11" s="37"/>
      <c r="AR11" s="14"/>
      <c r="AS11" s="17"/>
      <c r="AT11" s="13"/>
      <c r="AU11" s="25"/>
      <c r="AV11" s="16">
        <v>7</v>
      </c>
      <c r="AW11" s="17"/>
      <c r="AX11" s="75"/>
      <c r="AY11" s="76"/>
    </row>
    <row r="12" spans="1:51" ht="20.25">
      <c r="A12" s="27">
        <f t="shared" ca="1" si="0"/>
        <v>41416</v>
      </c>
      <c r="B12" s="33"/>
      <c r="C12" s="34"/>
      <c r="D12" s="34"/>
      <c r="E12" s="6"/>
      <c r="F12" s="10"/>
      <c r="G12" s="10"/>
      <c r="H12" s="11"/>
      <c r="I12" s="11"/>
      <c r="J12" s="11"/>
      <c r="K12" s="11"/>
      <c r="L12" s="11"/>
      <c r="M12" s="11"/>
      <c r="N12" s="22"/>
      <c r="O12" s="28"/>
      <c r="P12" s="34"/>
      <c r="Q12" s="11"/>
      <c r="R12" s="11"/>
      <c r="S12" s="11"/>
      <c r="T12" s="11"/>
      <c r="U12" s="28"/>
      <c r="V12" s="28"/>
      <c r="W12" s="12"/>
      <c r="X12" s="63">
        <v>3</v>
      </c>
      <c r="Y12" s="63">
        <v>12</v>
      </c>
      <c r="Z12" s="63">
        <v>18</v>
      </c>
      <c r="AA12" s="64" t="s">
        <v>8</v>
      </c>
      <c r="AB12" s="64" t="s">
        <v>7</v>
      </c>
      <c r="AC12" s="65"/>
      <c r="AD12" s="66" t="s">
        <v>13</v>
      </c>
      <c r="AE12" s="66">
        <v>5</v>
      </c>
      <c r="AF12" s="67">
        <v>39448</v>
      </c>
      <c r="AG12" s="68" t="e">
        <f>IF(OR(AND(NOT(ISERROR(MATCH($AE12,INDEX(FOLLOW,,1),0))),SUM($AF12)=0),INDEX(FOLLOW,MATCH($AE12,INDEX(FOLLOW,,1),0),2)=0),"",DATE(YEAR($AF12),MONTH($AF12)+INDEX(FOLLOW,MATCH($AE12,INDEX(FOLLOW,,1),0),2),1))</f>
        <v>#N/A</v>
      </c>
      <c r="AH12" s="69" t="e">
        <f>IF(OR(AND(NOT(ISERROR(MATCH($AE12,INDEX(FOLLOW,,1),0))),SUM($AF12)=0),INDEX(FOLLOW,MATCH($AE12,INDEX(FOLLOW,,1),0),3)=0),"",DATE(YEAR($AF12),MONTH($AF12)+INDEX(FOLLOW,MATCH($AE12,INDEX(FOLLOW,,1),0),3),1))</f>
        <v>#N/A</v>
      </c>
      <c r="AI12" s="19"/>
      <c r="AJ12" s="20"/>
      <c r="AK12" s="20"/>
      <c r="AL12" s="21"/>
      <c r="AM12" s="36"/>
      <c r="AN12" s="58"/>
      <c r="AO12" s="15"/>
      <c r="AP12" s="18"/>
      <c r="AQ12" s="37"/>
      <c r="AR12" s="14"/>
      <c r="AS12" s="17"/>
      <c r="AT12" s="13"/>
      <c r="AU12" s="25"/>
      <c r="AV12" s="16">
        <v>5</v>
      </c>
      <c r="AW12" s="17"/>
      <c r="AX12" s="75"/>
      <c r="AY12" s="76"/>
    </row>
    <row r="13" spans="1:51" ht="20.25">
      <c r="A13" s="27">
        <f t="shared" ca="1" si="0"/>
        <v>41416</v>
      </c>
      <c r="B13" s="33"/>
      <c r="C13" s="34"/>
      <c r="D13" s="34"/>
      <c r="E13" s="6"/>
      <c r="F13" s="10"/>
      <c r="G13" s="10"/>
      <c r="H13" s="11"/>
      <c r="I13" s="11"/>
      <c r="J13" s="11"/>
      <c r="K13" s="11"/>
      <c r="L13" s="11"/>
      <c r="M13" s="11"/>
      <c r="N13" s="22"/>
      <c r="O13" s="28"/>
      <c r="P13" s="34"/>
      <c r="Q13" s="11"/>
      <c r="R13" s="11"/>
      <c r="S13" s="11"/>
      <c r="T13" s="11"/>
      <c r="U13" s="28"/>
      <c r="V13" s="28"/>
      <c r="W13" s="12"/>
      <c r="X13" s="63">
        <v>0</v>
      </c>
      <c r="Y13" s="63">
        <v>0</v>
      </c>
      <c r="Z13" s="63">
        <v>0</v>
      </c>
      <c r="AA13" s="64" t="s">
        <v>4</v>
      </c>
      <c r="AB13" s="64" t="s">
        <v>4</v>
      </c>
      <c r="AI13" s="19"/>
      <c r="AJ13" s="20"/>
      <c r="AK13" s="20"/>
      <c r="AL13" s="21"/>
      <c r="AM13" s="36"/>
      <c r="AN13" s="58"/>
      <c r="AO13" s="15"/>
      <c r="AP13" s="18"/>
      <c r="AQ13" s="37"/>
      <c r="AR13" s="14"/>
      <c r="AS13" s="17"/>
      <c r="AT13" s="13"/>
      <c r="AU13" s="25"/>
      <c r="AV13" s="16">
        <v>9</v>
      </c>
      <c r="AW13" s="17"/>
      <c r="AX13" s="75"/>
      <c r="AY13" s="76"/>
    </row>
    <row r="14" spans="1:51" ht="20.25">
      <c r="A14" s="27">
        <f t="shared" ca="1" si="0"/>
        <v>41416</v>
      </c>
      <c r="B14" s="33"/>
      <c r="C14" s="34"/>
      <c r="D14" s="34"/>
      <c r="E14" s="6"/>
      <c r="F14" s="10"/>
      <c r="G14" s="10"/>
      <c r="H14" s="11"/>
      <c r="I14" s="11"/>
      <c r="J14" s="11"/>
      <c r="K14" s="11"/>
      <c r="L14" s="11"/>
      <c r="M14" s="11"/>
      <c r="N14" s="22"/>
      <c r="O14" s="28"/>
      <c r="P14" s="34"/>
      <c r="Q14" s="11"/>
      <c r="R14" s="11"/>
      <c r="S14" s="11"/>
      <c r="T14" s="11"/>
      <c r="U14" s="28"/>
      <c r="V14" s="28"/>
      <c r="W14" s="12"/>
      <c r="AI14" s="19"/>
      <c r="AJ14" s="20"/>
      <c r="AK14" s="20"/>
      <c r="AL14" s="21"/>
      <c r="AM14" s="36"/>
      <c r="AN14" s="58"/>
      <c r="AO14" s="15"/>
      <c r="AP14" s="18"/>
      <c r="AQ14" s="37"/>
      <c r="AR14" s="14"/>
      <c r="AS14" s="17"/>
      <c r="AT14" s="13"/>
      <c r="AU14" s="25"/>
      <c r="AV14" s="16"/>
      <c r="AW14" s="17"/>
      <c r="AX14" s="75"/>
      <c r="AY14" s="76"/>
    </row>
    <row r="15" spans="1:51" ht="20.25">
      <c r="A15" s="27">
        <f t="shared" ca="1" si="0"/>
        <v>41416</v>
      </c>
      <c r="B15" s="33"/>
      <c r="C15" s="34"/>
      <c r="D15" s="34"/>
      <c r="E15" s="6"/>
      <c r="F15" s="10"/>
      <c r="G15" s="10"/>
      <c r="H15" s="11"/>
      <c r="I15" s="11"/>
      <c r="J15" s="11"/>
      <c r="K15" s="11"/>
      <c r="L15" s="11"/>
      <c r="M15" s="11"/>
      <c r="N15" s="22"/>
      <c r="O15" s="28"/>
      <c r="P15" s="34"/>
      <c r="Q15" s="11"/>
      <c r="R15" s="11"/>
      <c r="S15" s="11"/>
      <c r="T15" s="11"/>
      <c r="U15" s="28"/>
      <c r="V15" s="28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9"/>
      <c r="AJ15" s="20"/>
      <c r="AK15" s="20"/>
      <c r="AL15" s="21"/>
      <c r="AM15" s="36"/>
      <c r="AN15" s="58"/>
      <c r="AO15" s="15"/>
      <c r="AP15" s="18"/>
      <c r="AQ15" s="37"/>
      <c r="AR15" s="14"/>
      <c r="AS15" s="17"/>
      <c r="AT15" s="13"/>
      <c r="AU15" s="25"/>
      <c r="AV15" s="16">
        <v>0</v>
      </c>
      <c r="AW15" s="17"/>
      <c r="AX15" s="75"/>
      <c r="AY15" s="76"/>
    </row>
    <row r="16" spans="1:51" ht="20.25">
      <c r="A16" s="27">
        <f t="shared" ca="1" si="0"/>
        <v>41416</v>
      </c>
      <c r="B16" s="33"/>
      <c r="C16" s="34"/>
      <c r="D16" s="34"/>
      <c r="E16" s="6"/>
      <c r="F16" s="10"/>
      <c r="G16" s="10"/>
      <c r="H16" s="11"/>
      <c r="I16" s="11"/>
      <c r="J16" s="11"/>
      <c r="K16" s="11"/>
      <c r="L16" s="11"/>
      <c r="M16" s="11"/>
      <c r="N16" s="22"/>
      <c r="O16" s="28"/>
      <c r="P16" s="34"/>
      <c r="Q16" s="11"/>
      <c r="R16" s="11"/>
      <c r="S16" s="11"/>
      <c r="T16" s="11"/>
      <c r="U16" s="28"/>
      <c r="V16" s="28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9"/>
      <c r="AJ16" s="20"/>
      <c r="AK16" s="20"/>
      <c r="AL16" s="21"/>
      <c r="AM16" s="36"/>
      <c r="AN16" s="58"/>
      <c r="AO16" s="15"/>
      <c r="AP16" s="18"/>
      <c r="AQ16" s="37"/>
      <c r="AR16" s="14"/>
      <c r="AS16" s="17"/>
      <c r="AT16" s="13"/>
      <c r="AU16" s="25"/>
      <c r="AV16" s="16"/>
      <c r="AW16" s="17"/>
      <c r="AX16" s="75"/>
      <c r="AY16" s="76"/>
    </row>
    <row r="17" spans="1:51" ht="20.25">
      <c r="A17" s="27">
        <f t="shared" ca="1" si="0"/>
        <v>41416</v>
      </c>
      <c r="B17" s="33"/>
      <c r="C17" s="34"/>
      <c r="D17" s="34"/>
      <c r="E17" s="6"/>
      <c r="F17" s="10"/>
      <c r="G17" s="10"/>
      <c r="H17" s="11"/>
      <c r="I17" s="11"/>
      <c r="J17" s="11"/>
      <c r="K17" s="11"/>
      <c r="L17" s="11"/>
      <c r="M17" s="11"/>
      <c r="N17" s="22"/>
      <c r="O17" s="28"/>
      <c r="P17" s="34"/>
      <c r="Q17" s="11"/>
      <c r="R17" s="11"/>
      <c r="S17" s="11"/>
      <c r="T17" s="11"/>
      <c r="U17" s="28"/>
      <c r="V17" s="28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9"/>
      <c r="AJ17" s="20"/>
      <c r="AK17" s="20"/>
      <c r="AL17" s="21"/>
      <c r="AM17" s="36"/>
      <c r="AN17" s="58"/>
      <c r="AO17" s="15"/>
      <c r="AP17" s="18"/>
      <c r="AQ17" s="37"/>
      <c r="AR17" s="14"/>
      <c r="AS17" s="17"/>
      <c r="AT17" s="13"/>
      <c r="AU17" s="25"/>
      <c r="AV17" s="16"/>
      <c r="AW17" s="17"/>
      <c r="AX17" s="75"/>
      <c r="AY17" s="76"/>
    </row>
    <row r="18" spans="1:51" ht="20.25">
      <c r="A18" s="27">
        <f t="shared" ca="1" si="0"/>
        <v>41416</v>
      </c>
      <c r="B18" s="33"/>
      <c r="C18" s="34"/>
      <c r="D18" s="34"/>
      <c r="E18" s="6"/>
      <c r="F18" s="10"/>
      <c r="G18" s="10"/>
      <c r="H18" s="11"/>
      <c r="I18" s="11"/>
      <c r="J18" s="11"/>
      <c r="K18" s="11"/>
      <c r="L18" s="11"/>
      <c r="M18" s="11"/>
      <c r="N18" s="22"/>
      <c r="O18" s="28"/>
      <c r="P18" s="34"/>
      <c r="Q18" s="11"/>
      <c r="R18" s="11"/>
      <c r="S18" s="11"/>
      <c r="T18" s="11"/>
      <c r="U18" s="28"/>
      <c r="V18" s="28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9"/>
      <c r="AJ18" s="20"/>
      <c r="AK18" s="20"/>
      <c r="AL18" s="21"/>
      <c r="AM18" s="36"/>
      <c r="AN18" s="58"/>
      <c r="AO18" s="15"/>
      <c r="AP18" s="18"/>
      <c r="AQ18" s="37"/>
      <c r="AR18" s="14"/>
      <c r="AS18" s="17"/>
      <c r="AT18" s="13"/>
      <c r="AU18" s="25"/>
      <c r="AV18" s="16"/>
      <c r="AW18" s="17"/>
      <c r="AX18" s="75"/>
      <c r="AY18" s="76"/>
    </row>
    <row r="19" spans="1:51" ht="20.25">
      <c r="A19" s="27">
        <f t="shared" ca="1" si="0"/>
        <v>41416</v>
      </c>
      <c r="B19" s="33"/>
      <c r="C19" s="34"/>
      <c r="D19" s="34"/>
      <c r="E19" s="6"/>
      <c r="F19" s="10"/>
      <c r="G19" s="10"/>
      <c r="H19" s="11"/>
      <c r="I19" s="11"/>
      <c r="J19" s="11"/>
      <c r="K19" s="11"/>
      <c r="L19" s="11"/>
      <c r="M19" s="11"/>
      <c r="N19" s="22"/>
      <c r="O19" s="28"/>
      <c r="P19" s="34"/>
      <c r="Q19" s="11"/>
      <c r="R19" s="11"/>
      <c r="S19" s="11"/>
      <c r="T19" s="11"/>
      <c r="U19" s="28"/>
      <c r="V19" s="28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9"/>
      <c r="AJ19" s="20"/>
      <c r="AK19" s="20"/>
      <c r="AL19" s="21"/>
      <c r="AM19" s="36"/>
      <c r="AN19" s="58"/>
      <c r="AO19" s="15"/>
      <c r="AP19" s="18"/>
      <c r="AQ19" s="37"/>
      <c r="AR19" s="14"/>
      <c r="AS19" s="17"/>
      <c r="AT19" s="13"/>
      <c r="AU19" s="25"/>
      <c r="AV19" s="16"/>
      <c r="AW19" s="17"/>
      <c r="AX19" s="75"/>
      <c r="AY19" s="76"/>
    </row>
    <row r="20" spans="1:51" ht="20.25">
      <c r="A20" s="27">
        <f t="shared" ca="1" si="0"/>
        <v>41416</v>
      </c>
      <c r="B20" s="33"/>
      <c r="C20" s="34"/>
      <c r="D20" s="34"/>
      <c r="E20" s="6"/>
      <c r="F20" s="10"/>
      <c r="G20" s="10"/>
      <c r="H20" s="11"/>
      <c r="I20" s="11"/>
      <c r="J20" s="11"/>
      <c r="K20" s="11"/>
      <c r="L20" s="11"/>
      <c r="M20" s="11"/>
      <c r="N20" s="22"/>
      <c r="O20" s="28"/>
      <c r="P20" s="34"/>
      <c r="Q20" s="11"/>
      <c r="R20" s="11"/>
      <c r="S20" s="11"/>
      <c r="T20" s="11"/>
      <c r="U20" s="28"/>
      <c r="V20" s="28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9"/>
      <c r="AJ20" s="20"/>
      <c r="AK20" s="20"/>
      <c r="AL20" s="21"/>
      <c r="AM20" s="36"/>
      <c r="AN20" s="58"/>
      <c r="AO20" s="15"/>
      <c r="AP20" s="18"/>
      <c r="AQ20" s="37"/>
      <c r="AR20" s="14"/>
      <c r="AS20" s="17"/>
      <c r="AT20" s="13"/>
      <c r="AU20" s="25"/>
      <c r="AV20" s="16"/>
      <c r="AW20" s="17"/>
      <c r="AX20" s="75"/>
      <c r="AY20" s="76"/>
    </row>
    <row r="21" spans="1:51" ht="20.25">
      <c r="A21" s="27">
        <f t="shared" ca="1" si="0"/>
        <v>41416</v>
      </c>
      <c r="B21" s="33"/>
      <c r="C21" s="34"/>
      <c r="D21" s="34"/>
      <c r="E21" s="6"/>
      <c r="F21" s="10"/>
      <c r="G21" s="10"/>
      <c r="H21" s="11"/>
      <c r="I21" s="11"/>
      <c r="J21" s="11"/>
      <c r="K21" s="11"/>
      <c r="L21" s="11"/>
      <c r="M21" s="11"/>
      <c r="N21" s="22"/>
      <c r="O21" s="28"/>
      <c r="P21" s="34"/>
      <c r="Q21" s="11"/>
      <c r="R21" s="11"/>
      <c r="S21" s="11"/>
      <c r="T21" s="11"/>
      <c r="U21" s="28"/>
      <c r="V21" s="28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9"/>
      <c r="AJ21" s="20"/>
      <c r="AK21" s="20"/>
      <c r="AL21" s="21"/>
      <c r="AM21" s="36"/>
      <c r="AN21" s="58"/>
      <c r="AO21" s="15"/>
      <c r="AP21" s="18"/>
      <c r="AQ21" s="37"/>
      <c r="AR21" s="14"/>
      <c r="AS21" s="17"/>
      <c r="AT21" s="13"/>
      <c r="AU21" s="25"/>
      <c r="AV21" s="16"/>
      <c r="AW21" s="17"/>
      <c r="AX21" s="75"/>
      <c r="AY21" s="76"/>
    </row>
    <row r="22" spans="1:51" ht="20.25">
      <c r="A22" s="27">
        <f t="shared" ca="1" si="0"/>
        <v>41416</v>
      </c>
      <c r="B22" s="33"/>
      <c r="C22" s="34"/>
      <c r="D22" s="34"/>
      <c r="E22" s="6"/>
      <c r="F22" s="10"/>
      <c r="G22" s="10"/>
      <c r="H22" s="11"/>
      <c r="I22" s="11"/>
      <c r="J22" s="11"/>
      <c r="K22" s="11"/>
      <c r="L22" s="11"/>
      <c r="M22" s="11"/>
      <c r="N22" s="22"/>
      <c r="O22" s="28"/>
      <c r="P22" s="34"/>
      <c r="Q22" s="11"/>
      <c r="R22" s="11"/>
      <c r="S22" s="11"/>
      <c r="T22" s="11"/>
      <c r="U22" s="28"/>
      <c r="V22" s="28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9"/>
      <c r="AJ22" s="20"/>
      <c r="AK22" s="20"/>
      <c r="AL22" s="21"/>
      <c r="AM22" s="36"/>
      <c r="AN22" s="58"/>
      <c r="AO22" s="15"/>
      <c r="AP22" s="18"/>
      <c r="AQ22" s="37"/>
      <c r="AR22" s="14"/>
      <c r="AS22" s="17"/>
      <c r="AT22" s="13"/>
      <c r="AU22" s="25"/>
      <c r="AV22" s="16"/>
      <c r="AW22" s="17"/>
      <c r="AX22" s="75"/>
      <c r="AY22" s="76"/>
    </row>
    <row r="23" spans="1:51" ht="20.25">
      <c r="A23" s="27">
        <f t="shared" ca="1" si="0"/>
        <v>41416</v>
      </c>
      <c r="B23" s="33"/>
      <c r="C23" s="34"/>
      <c r="D23" s="34"/>
      <c r="E23" s="6"/>
      <c r="F23" s="10"/>
      <c r="G23" s="10"/>
      <c r="H23" s="11"/>
      <c r="I23" s="11"/>
      <c r="J23" s="11"/>
      <c r="K23" s="11"/>
      <c r="L23" s="11"/>
      <c r="M23" s="11"/>
      <c r="N23" s="22"/>
      <c r="O23" s="28"/>
      <c r="P23" s="34"/>
      <c r="Q23" s="11"/>
      <c r="R23" s="11"/>
      <c r="S23" s="11"/>
      <c r="T23" s="11"/>
      <c r="U23" s="28"/>
      <c r="V23" s="28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9"/>
      <c r="AJ23" s="20"/>
      <c r="AK23" s="20"/>
      <c r="AL23" s="21"/>
      <c r="AM23" s="36"/>
      <c r="AN23" s="58"/>
      <c r="AO23" s="15"/>
      <c r="AP23" s="18"/>
      <c r="AQ23" s="37"/>
      <c r="AR23" s="14"/>
      <c r="AS23" s="17"/>
      <c r="AT23" s="13"/>
      <c r="AU23" s="25"/>
      <c r="AV23" s="16"/>
      <c r="AW23" s="17"/>
      <c r="AX23" s="75"/>
      <c r="AY23" s="76"/>
    </row>
    <row r="24" spans="1:51" ht="20.25">
      <c r="A24" s="27">
        <f t="shared" ca="1" si="0"/>
        <v>41416</v>
      </c>
      <c r="B24" s="33"/>
      <c r="C24" s="34"/>
      <c r="D24" s="34"/>
      <c r="E24" s="6"/>
      <c r="F24" s="10"/>
      <c r="G24" s="10"/>
      <c r="H24" s="11"/>
      <c r="I24" s="11"/>
      <c r="J24" s="11"/>
      <c r="K24" s="11"/>
      <c r="L24" s="11"/>
      <c r="M24" s="11"/>
      <c r="N24" s="22"/>
      <c r="O24" s="28"/>
      <c r="P24" s="34"/>
      <c r="Q24" s="11"/>
      <c r="R24" s="11"/>
      <c r="S24" s="11"/>
      <c r="T24" s="11"/>
      <c r="U24" s="28"/>
      <c r="V24" s="28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9"/>
      <c r="AJ24" s="20"/>
      <c r="AK24" s="20"/>
      <c r="AL24" s="21"/>
      <c r="AM24" s="36"/>
      <c r="AN24" s="58"/>
      <c r="AO24" s="15"/>
      <c r="AP24" s="18"/>
      <c r="AQ24" s="37"/>
      <c r="AR24" s="14"/>
      <c r="AS24" s="17"/>
      <c r="AT24" s="13"/>
      <c r="AU24" s="25"/>
      <c r="AV24" s="16"/>
      <c r="AW24" s="17"/>
      <c r="AX24" s="75"/>
      <c r="AY24" s="76"/>
    </row>
    <row r="25" spans="1:51" ht="20.25">
      <c r="A25" s="27">
        <f t="shared" ca="1" si="0"/>
        <v>41416</v>
      </c>
      <c r="B25" s="33"/>
      <c r="C25" s="34"/>
      <c r="D25" s="34"/>
      <c r="E25" s="6"/>
      <c r="F25" s="10"/>
      <c r="G25" s="10"/>
      <c r="H25" s="11"/>
      <c r="I25" s="11"/>
      <c r="J25" s="11"/>
      <c r="K25" s="11"/>
      <c r="L25" s="11"/>
      <c r="M25" s="11"/>
      <c r="N25" s="22"/>
      <c r="O25" s="28"/>
      <c r="P25" s="34"/>
      <c r="Q25" s="11"/>
      <c r="R25" s="11"/>
      <c r="S25" s="11"/>
      <c r="T25" s="11"/>
      <c r="U25" s="28"/>
      <c r="V25" s="28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9"/>
      <c r="AJ25" s="20"/>
      <c r="AK25" s="20"/>
      <c r="AL25" s="21"/>
      <c r="AM25" s="36"/>
      <c r="AN25" s="58"/>
      <c r="AO25" s="15"/>
      <c r="AP25" s="18"/>
      <c r="AQ25" s="37"/>
      <c r="AR25" s="14"/>
      <c r="AS25" s="17"/>
      <c r="AT25" s="13"/>
      <c r="AU25" s="25"/>
      <c r="AV25" s="16"/>
      <c r="AW25" s="17"/>
      <c r="AX25" s="75"/>
      <c r="AY25" s="76"/>
    </row>
    <row r="26" spans="1:51" ht="20.25">
      <c r="A26" s="27">
        <f t="shared" ca="1" si="0"/>
        <v>41416</v>
      </c>
      <c r="B26" s="33"/>
      <c r="C26" s="34"/>
      <c r="D26" s="34"/>
      <c r="E26" s="6"/>
      <c r="F26" s="10"/>
      <c r="G26" s="10"/>
      <c r="H26" s="11"/>
      <c r="I26" s="11"/>
      <c r="J26" s="11"/>
      <c r="K26" s="11"/>
      <c r="L26" s="11"/>
      <c r="M26" s="11"/>
      <c r="N26" s="22"/>
      <c r="O26" s="28"/>
      <c r="P26" s="34"/>
      <c r="Q26" s="11"/>
      <c r="R26" s="11"/>
      <c r="S26" s="11"/>
      <c r="T26" s="11"/>
      <c r="U26" s="28"/>
      <c r="V26" s="28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9"/>
      <c r="AJ26" s="20"/>
      <c r="AK26" s="20"/>
      <c r="AL26" s="21"/>
      <c r="AM26" s="36"/>
      <c r="AN26" s="58"/>
      <c r="AO26" s="15"/>
      <c r="AP26" s="18"/>
      <c r="AQ26" s="37"/>
      <c r="AR26" s="14"/>
      <c r="AS26" s="17"/>
      <c r="AT26" s="13"/>
      <c r="AU26" s="25"/>
      <c r="AV26" s="16"/>
      <c r="AW26" s="17"/>
      <c r="AX26" s="75"/>
      <c r="AY26" s="76"/>
    </row>
    <row r="27" spans="1:51" ht="20.25">
      <c r="A27" s="27">
        <f t="shared" ca="1" si="0"/>
        <v>41416</v>
      </c>
      <c r="B27" s="33"/>
      <c r="C27" s="34"/>
      <c r="D27" s="34"/>
      <c r="E27" s="6"/>
      <c r="F27" s="10"/>
      <c r="G27" s="10"/>
      <c r="H27" s="11"/>
      <c r="I27" s="11"/>
      <c r="J27" s="11"/>
      <c r="K27" s="11"/>
      <c r="L27" s="11"/>
      <c r="M27" s="11"/>
      <c r="N27" s="22"/>
      <c r="O27" s="28"/>
      <c r="P27" s="34"/>
      <c r="Q27" s="11"/>
      <c r="R27" s="11"/>
      <c r="S27" s="11"/>
      <c r="T27" s="11"/>
      <c r="U27" s="28"/>
      <c r="V27" s="28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9"/>
      <c r="AJ27" s="20"/>
      <c r="AK27" s="20"/>
      <c r="AL27" s="21"/>
      <c r="AM27" s="36"/>
      <c r="AN27" s="58"/>
      <c r="AO27" s="15"/>
      <c r="AP27" s="18"/>
      <c r="AQ27" s="37"/>
      <c r="AR27" s="14"/>
      <c r="AS27" s="17"/>
      <c r="AT27" s="13"/>
      <c r="AU27" s="25"/>
      <c r="AV27" s="16"/>
      <c r="AW27" s="17"/>
      <c r="AX27" s="75"/>
      <c r="AY27" s="76"/>
    </row>
    <row r="28" spans="1:51" ht="20.25">
      <c r="A28" s="27">
        <f t="shared" ca="1" si="0"/>
        <v>41416</v>
      </c>
      <c r="B28" s="33"/>
      <c r="C28" s="34"/>
      <c r="D28" s="34"/>
      <c r="E28" s="6"/>
      <c r="F28" s="10"/>
      <c r="G28" s="10"/>
      <c r="H28" s="11"/>
      <c r="I28" s="11"/>
      <c r="J28" s="11"/>
      <c r="K28" s="11"/>
      <c r="L28" s="11"/>
      <c r="M28" s="11"/>
      <c r="N28" s="22"/>
      <c r="O28" s="28"/>
      <c r="P28" s="34"/>
      <c r="Q28" s="11"/>
      <c r="R28" s="11"/>
      <c r="S28" s="11"/>
      <c r="T28" s="11"/>
      <c r="U28" s="28"/>
      <c r="V28" s="28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9"/>
      <c r="AJ28" s="20"/>
      <c r="AK28" s="20"/>
      <c r="AL28" s="21"/>
      <c r="AM28" s="36"/>
      <c r="AN28" s="58"/>
      <c r="AO28" s="15"/>
      <c r="AP28" s="18"/>
      <c r="AQ28" s="37"/>
      <c r="AR28" s="14"/>
      <c r="AS28" s="17"/>
      <c r="AT28" s="13"/>
      <c r="AU28" s="25"/>
      <c r="AV28" s="16"/>
      <c r="AW28" s="17"/>
      <c r="AX28" s="75"/>
      <c r="AY28" s="76"/>
    </row>
    <row r="29" spans="1:51" ht="20.25">
      <c r="A29" s="27">
        <f t="shared" ca="1" si="0"/>
        <v>41416</v>
      </c>
      <c r="B29" s="33"/>
      <c r="C29" s="34"/>
      <c r="D29" s="34"/>
      <c r="E29" s="6"/>
      <c r="F29" s="10"/>
      <c r="G29" s="10"/>
      <c r="H29" s="11"/>
      <c r="I29" s="11"/>
      <c r="J29" s="11"/>
      <c r="K29" s="11"/>
      <c r="L29" s="11"/>
      <c r="M29" s="11"/>
      <c r="N29" s="22"/>
      <c r="O29" s="28"/>
      <c r="P29" s="34"/>
      <c r="Q29" s="11"/>
      <c r="R29" s="11"/>
      <c r="S29" s="11"/>
      <c r="T29" s="11"/>
      <c r="U29" s="28"/>
      <c r="V29" s="28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9"/>
      <c r="AJ29" s="20"/>
      <c r="AK29" s="20"/>
      <c r="AL29" s="21"/>
      <c r="AM29" s="36"/>
      <c r="AN29" s="58"/>
      <c r="AO29" s="15"/>
      <c r="AP29" s="18"/>
      <c r="AQ29" s="37"/>
      <c r="AR29" s="14"/>
      <c r="AS29" s="17"/>
      <c r="AT29" s="13"/>
      <c r="AU29" s="25"/>
      <c r="AV29" s="16"/>
      <c r="AW29" s="17"/>
      <c r="AX29" s="75"/>
      <c r="AY29" s="76"/>
    </row>
    <row r="30" spans="1:51" ht="20.25">
      <c r="A30" s="27">
        <f t="shared" ca="1" si="0"/>
        <v>41416</v>
      </c>
      <c r="B30" s="33"/>
      <c r="C30" s="34"/>
      <c r="D30" s="34"/>
      <c r="E30" s="6"/>
      <c r="F30" s="10"/>
      <c r="G30" s="10"/>
      <c r="H30" s="11"/>
      <c r="I30" s="11"/>
      <c r="J30" s="11"/>
      <c r="K30" s="11"/>
      <c r="L30" s="11"/>
      <c r="M30" s="11"/>
      <c r="N30" s="22"/>
      <c r="O30" s="28"/>
      <c r="P30" s="34"/>
      <c r="Q30" s="11"/>
      <c r="R30" s="11"/>
      <c r="S30" s="11"/>
      <c r="T30" s="11"/>
      <c r="U30" s="28"/>
      <c r="V30" s="28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9"/>
      <c r="AJ30" s="20"/>
      <c r="AK30" s="20"/>
      <c r="AL30" s="21"/>
      <c r="AM30" s="36"/>
      <c r="AN30" s="58"/>
      <c r="AO30" s="15"/>
      <c r="AP30" s="18"/>
      <c r="AQ30" s="37"/>
      <c r="AR30" s="14"/>
      <c r="AS30" s="17"/>
      <c r="AT30" s="13"/>
      <c r="AU30" s="25"/>
      <c r="AV30" s="16"/>
      <c r="AW30" s="17"/>
      <c r="AX30" s="75"/>
      <c r="AY30" s="76"/>
    </row>
    <row r="31" spans="1:51" ht="20.25">
      <c r="A31" s="27">
        <f t="shared" ca="1" si="0"/>
        <v>41416</v>
      </c>
      <c r="B31" s="33"/>
      <c r="C31" s="34"/>
      <c r="D31" s="34"/>
      <c r="E31" s="6"/>
      <c r="F31" s="10"/>
      <c r="G31" s="10"/>
      <c r="H31" s="11"/>
      <c r="I31" s="11"/>
      <c r="J31" s="11"/>
      <c r="K31" s="11"/>
      <c r="L31" s="11"/>
      <c r="M31" s="11"/>
      <c r="N31" s="22"/>
      <c r="O31" s="28"/>
      <c r="P31" s="34"/>
      <c r="Q31" s="11"/>
      <c r="R31" s="11"/>
      <c r="S31" s="11"/>
      <c r="T31" s="11"/>
      <c r="U31" s="28"/>
      <c r="V31" s="28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9"/>
      <c r="AJ31" s="20"/>
      <c r="AK31" s="20"/>
      <c r="AL31" s="21"/>
      <c r="AM31" s="36"/>
      <c r="AN31" s="58"/>
      <c r="AO31" s="15"/>
      <c r="AP31" s="18"/>
      <c r="AQ31" s="37"/>
      <c r="AR31" s="14"/>
      <c r="AS31" s="17"/>
      <c r="AT31" s="13"/>
      <c r="AU31" s="25"/>
      <c r="AV31" s="16"/>
      <c r="AW31" s="17"/>
      <c r="AX31" s="75"/>
      <c r="AY31" s="76"/>
    </row>
    <row r="32" spans="1:51" ht="20.25">
      <c r="A32" s="27">
        <f t="shared" ca="1" si="0"/>
        <v>41416</v>
      </c>
      <c r="B32" s="33"/>
      <c r="C32" s="34"/>
      <c r="D32" s="34"/>
      <c r="E32" s="6"/>
      <c r="F32" s="10"/>
      <c r="G32" s="10"/>
      <c r="H32" s="11"/>
      <c r="I32" s="11"/>
      <c r="J32" s="11"/>
      <c r="K32" s="11"/>
      <c r="L32" s="11"/>
      <c r="M32" s="11"/>
      <c r="N32" s="22"/>
      <c r="O32" s="28"/>
      <c r="P32" s="34"/>
      <c r="Q32" s="11"/>
      <c r="R32" s="11"/>
      <c r="S32" s="11"/>
      <c r="T32" s="11"/>
      <c r="U32" s="28"/>
      <c r="V32" s="28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9"/>
      <c r="AJ32" s="20"/>
      <c r="AK32" s="20"/>
      <c r="AL32" s="21"/>
      <c r="AM32" s="36"/>
      <c r="AN32" s="58"/>
      <c r="AO32" s="15"/>
      <c r="AP32" s="18"/>
      <c r="AQ32" s="37"/>
      <c r="AR32" s="14"/>
      <c r="AS32" s="17"/>
      <c r="AT32" s="13"/>
      <c r="AU32" s="25"/>
      <c r="AV32" s="16"/>
      <c r="AW32" s="17"/>
      <c r="AX32" s="75"/>
      <c r="AY32" s="76"/>
    </row>
    <row r="33" spans="1:51" ht="20.25">
      <c r="A33" s="27">
        <f t="shared" ca="1" si="0"/>
        <v>41416</v>
      </c>
      <c r="B33" s="33"/>
      <c r="C33" s="34"/>
      <c r="D33" s="34"/>
      <c r="E33" s="6"/>
      <c r="F33" s="10"/>
      <c r="G33" s="10"/>
      <c r="H33" s="11"/>
      <c r="I33" s="11"/>
      <c r="J33" s="11"/>
      <c r="K33" s="11"/>
      <c r="L33" s="11"/>
      <c r="M33" s="11"/>
      <c r="N33" s="22"/>
      <c r="O33" s="28"/>
      <c r="P33" s="34"/>
      <c r="Q33" s="11"/>
      <c r="R33" s="11"/>
      <c r="S33" s="11"/>
      <c r="T33" s="11"/>
      <c r="U33" s="28"/>
      <c r="V33" s="28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9"/>
      <c r="AJ33" s="20"/>
      <c r="AK33" s="20"/>
      <c r="AL33" s="21"/>
      <c r="AM33" s="36"/>
      <c r="AN33" s="58"/>
      <c r="AO33" s="15"/>
      <c r="AP33" s="18"/>
      <c r="AQ33" s="37"/>
      <c r="AR33" s="14"/>
      <c r="AS33" s="17"/>
      <c r="AT33" s="13"/>
      <c r="AU33" s="25"/>
      <c r="AV33" s="16"/>
      <c r="AW33" s="17"/>
      <c r="AX33" s="75"/>
      <c r="AY33" s="76"/>
    </row>
    <row r="34" spans="1:51" ht="20.25">
      <c r="A34" s="27">
        <f t="shared" ca="1" si="0"/>
        <v>41416</v>
      </c>
      <c r="B34" s="33"/>
      <c r="C34" s="34"/>
      <c r="D34" s="34"/>
      <c r="E34" s="6"/>
      <c r="F34" s="10"/>
      <c r="G34" s="10"/>
      <c r="H34" s="11"/>
      <c r="I34" s="11"/>
      <c r="J34" s="11"/>
      <c r="K34" s="11"/>
      <c r="L34" s="11"/>
      <c r="M34" s="11"/>
      <c r="N34" s="22"/>
      <c r="O34" s="28"/>
      <c r="P34" s="34"/>
      <c r="Q34" s="11"/>
      <c r="R34" s="11"/>
      <c r="S34" s="11"/>
      <c r="T34" s="11"/>
      <c r="U34" s="28"/>
      <c r="V34" s="28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9"/>
      <c r="AJ34" s="20"/>
      <c r="AK34" s="20"/>
      <c r="AL34" s="21"/>
      <c r="AM34" s="36"/>
      <c r="AN34" s="58"/>
      <c r="AO34" s="15"/>
      <c r="AP34" s="18"/>
      <c r="AQ34" s="37"/>
      <c r="AR34" s="14"/>
      <c r="AS34" s="17"/>
      <c r="AT34" s="13"/>
      <c r="AU34" s="25"/>
      <c r="AV34" s="16"/>
      <c r="AW34" s="17"/>
      <c r="AX34" s="75"/>
      <c r="AY34" s="76"/>
    </row>
    <row r="35" spans="1:51" ht="20.25">
      <c r="A35" s="27">
        <f t="shared" ca="1" si="0"/>
        <v>41416</v>
      </c>
      <c r="B35" s="33"/>
      <c r="C35" s="34"/>
      <c r="D35" s="34"/>
      <c r="E35" s="6"/>
      <c r="F35" s="10"/>
      <c r="G35" s="10"/>
      <c r="H35" s="11"/>
      <c r="I35" s="11"/>
      <c r="J35" s="11"/>
      <c r="K35" s="11"/>
      <c r="L35" s="11"/>
      <c r="M35" s="11"/>
      <c r="N35" s="22"/>
      <c r="O35" s="28"/>
      <c r="P35" s="34"/>
      <c r="Q35" s="11"/>
      <c r="R35" s="11"/>
      <c r="S35" s="11"/>
      <c r="T35" s="11"/>
      <c r="U35" s="28"/>
      <c r="V35" s="28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9"/>
      <c r="AJ35" s="20"/>
      <c r="AK35" s="20"/>
      <c r="AL35" s="21"/>
      <c r="AM35" s="36"/>
      <c r="AN35" s="58"/>
      <c r="AO35" s="15"/>
      <c r="AP35" s="18"/>
      <c r="AQ35" s="37"/>
      <c r="AR35" s="14"/>
      <c r="AS35" s="17"/>
      <c r="AT35" s="13"/>
      <c r="AU35" s="25"/>
      <c r="AV35" s="16"/>
      <c r="AW35" s="17"/>
      <c r="AX35" s="75"/>
      <c r="AY35" s="76"/>
    </row>
    <row r="36" spans="1:51" ht="20.25">
      <c r="A36" s="27">
        <f t="shared" ca="1" si="0"/>
        <v>41416</v>
      </c>
      <c r="B36" s="33"/>
      <c r="C36" s="34"/>
      <c r="D36" s="34"/>
      <c r="E36" s="6"/>
      <c r="F36" s="10"/>
      <c r="G36" s="10"/>
      <c r="H36" s="11"/>
      <c r="I36" s="11"/>
      <c r="J36" s="11"/>
      <c r="K36" s="11"/>
      <c r="L36" s="11"/>
      <c r="M36" s="11"/>
      <c r="N36" s="22"/>
      <c r="O36" s="28"/>
      <c r="P36" s="34"/>
      <c r="Q36" s="11"/>
      <c r="R36" s="11"/>
      <c r="S36" s="11"/>
      <c r="T36" s="11"/>
      <c r="U36" s="28"/>
      <c r="V36" s="28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9"/>
      <c r="AJ36" s="20"/>
      <c r="AK36" s="20"/>
      <c r="AL36" s="21"/>
      <c r="AM36" s="36"/>
      <c r="AN36" s="58"/>
      <c r="AO36" s="15"/>
      <c r="AP36" s="18"/>
      <c r="AQ36" s="37"/>
      <c r="AR36" s="14"/>
      <c r="AS36" s="17"/>
      <c r="AT36" s="13"/>
      <c r="AU36" s="25"/>
      <c r="AV36" s="16"/>
      <c r="AW36" s="17"/>
      <c r="AX36" s="75"/>
      <c r="AY36" s="76"/>
    </row>
    <row r="37" spans="1:51" ht="20.25">
      <c r="A37" s="27">
        <f t="shared" ca="1" si="0"/>
        <v>41416</v>
      </c>
      <c r="B37" s="33"/>
      <c r="C37" s="34"/>
      <c r="D37" s="34"/>
      <c r="E37" s="6"/>
      <c r="F37" s="10"/>
      <c r="G37" s="10"/>
      <c r="H37" s="11"/>
      <c r="I37" s="11"/>
      <c r="J37" s="11"/>
      <c r="K37" s="11"/>
      <c r="L37" s="11"/>
      <c r="M37" s="11"/>
      <c r="N37" s="22"/>
      <c r="O37" s="28"/>
      <c r="P37" s="34"/>
      <c r="Q37" s="11"/>
      <c r="R37" s="11"/>
      <c r="S37" s="11"/>
      <c r="T37" s="11"/>
      <c r="U37" s="28"/>
      <c r="V37" s="28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9"/>
      <c r="AJ37" s="20"/>
      <c r="AK37" s="20"/>
      <c r="AL37" s="21"/>
      <c r="AM37" s="36"/>
      <c r="AN37" s="58"/>
      <c r="AO37" s="15"/>
      <c r="AP37" s="18"/>
      <c r="AQ37" s="37"/>
      <c r="AR37" s="14"/>
      <c r="AS37" s="17"/>
      <c r="AT37" s="13"/>
      <c r="AU37" s="25"/>
      <c r="AV37" s="16"/>
      <c r="AW37" s="17"/>
      <c r="AX37" s="75"/>
      <c r="AY37" s="76"/>
    </row>
    <row r="38" spans="1:51" ht="20.25">
      <c r="A38" s="27">
        <f t="shared" ca="1" si="0"/>
        <v>41416</v>
      </c>
      <c r="B38" s="33"/>
      <c r="C38" s="34"/>
      <c r="D38" s="34"/>
      <c r="E38" s="6"/>
      <c r="F38" s="10"/>
      <c r="G38" s="10"/>
      <c r="H38" s="11"/>
      <c r="I38" s="11"/>
      <c r="J38" s="11"/>
      <c r="K38" s="11"/>
      <c r="L38" s="11"/>
      <c r="M38" s="11"/>
      <c r="N38" s="22"/>
      <c r="O38" s="28"/>
      <c r="P38" s="34"/>
      <c r="Q38" s="11"/>
      <c r="R38" s="11"/>
      <c r="S38" s="11"/>
      <c r="T38" s="11"/>
      <c r="U38" s="28"/>
      <c r="V38" s="28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9"/>
      <c r="AJ38" s="20"/>
      <c r="AK38" s="20"/>
      <c r="AL38" s="21"/>
      <c r="AM38" s="36"/>
      <c r="AN38" s="58"/>
      <c r="AO38" s="15"/>
      <c r="AP38" s="18"/>
      <c r="AQ38" s="37"/>
      <c r="AR38" s="14"/>
      <c r="AS38" s="17"/>
      <c r="AT38" s="13"/>
      <c r="AU38" s="25"/>
      <c r="AV38" s="16"/>
      <c r="AW38" s="17"/>
      <c r="AX38" s="75"/>
      <c r="AY38" s="76"/>
    </row>
    <row r="39" spans="1:51" ht="20.25">
      <c r="A39" s="27">
        <f t="shared" ca="1" si="0"/>
        <v>41416</v>
      </c>
      <c r="B39" s="33"/>
      <c r="C39" s="34"/>
      <c r="D39" s="34"/>
      <c r="E39" s="6"/>
      <c r="F39" s="10"/>
      <c r="G39" s="10"/>
      <c r="H39" s="11"/>
      <c r="I39" s="11"/>
      <c r="J39" s="11"/>
      <c r="K39" s="11"/>
      <c r="L39" s="11"/>
      <c r="M39" s="11"/>
      <c r="N39" s="22"/>
      <c r="O39" s="28"/>
      <c r="P39" s="34"/>
      <c r="Q39" s="11"/>
      <c r="R39" s="11"/>
      <c r="S39" s="11"/>
      <c r="T39" s="11"/>
      <c r="U39" s="28"/>
      <c r="V39" s="28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9"/>
      <c r="AJ39" s="20"/>
      <c r="AK39" s="20"/>
      <c r="AL39" s="21"/>
      <c r="AM39" s="36"/>
      <c r="AN39" s="58"/>
      <c r="AO39" s="15"/>
      <c r="AP39" s="18"/>
      <c r="AQ39" s="37"/>
      <c r="AR39" s="14"/>
      <c r="AS39" s="17"/>
      <c r="AT39" s="13"/>
      <c r="AU39" s="25"/>
      <c r="AV39" s="16"/>
      <c r="AW39" s="17"/>
      <c r="AX39" s="75"/>
      <c r="AY39" s="76"/>
    </row>
    <row r="40" spans="1:51" ht="20.25">
      <c r="A40" s="27">
        <f t="shared" ca="1" si="0"/>
        <v>41416</v>
      </c>
      <c r="B40" s="33"/>
      <c r="C40" s="34"/>
      <c r="D40" s="34"/>
      <c r="E40" s="6"/>
      <c r="F40" s="10"/>
      <c r="G40" s="10"/>
      <c r="H40" s="11"/>
      <c r="I40" s="11"/>
      <c r="J40" s="11"/>
      <c r="K40" s="11"/>
      <c r="L40" s="11"/>
      <c r="M40" s="11"/>
      <c r="N40" s="22"/>
      <c r="O40" s="28"/>
      <c r="P40" s="34"/>
      <c r="Q40" s="11"/>
      <c r="R40" s="11"/>
      <c r="S40" s="11"/>
      <c r="T40" s="11"/>
      <c r="U40" s="28"/>
      <c r="V40" s="28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9"/>
      <c r="AJ40" s="20"/>
      <c r="AK40" s="20"/>
      <c r="AL40" s="21"/>
      <c r="AM40" s="36"/>
      <c r="AN40" s="58"/>
      <c r="AO40" s="15"/>
      <c r="AP40" s="18"/>
      <c r="AQ40" s="37"/>
      <c r="AR40" s="14"/>
      <c r="AS40" s="17"/>
      <c r="AT40" s="13"/>
      <c r="AU40" s="25"/>
      <c r="AV40" s="16"/>
      <c r="AW40" s="17"/>
      <c r="AX40" s="75"/>
      <c r="AY40" s="76"/>
    </row>
    <row r="41" spans="1:51" ht="20.25">
      <c r="A41" s="27">
        <f t="shared" ca="1" si="0"/>
        <v>41416</v>
      </c>
      <c r="B41" s="33"/>
      <c r="C41" s="34"/>
      <c r="D41" s="34"/>
      <c r="E41" s="6"/>
      <c r="F41" s="10"/>
      <c r="G41" s="10"/>
      <c r="H41" s="11"/>
      <c r="I41" s="11"/>
      <c r="J41" s="11"/>
      <c r="K41" s="11"/>
      <c r="L41" s="11"/>
      <c r="M41" s="11"/>
      <c r="N41" s="22"/>
      <c r="O41" s="28"/>
      <c r="P41" s="34"/>
      <c r="Q41" s="11"/>
      <c r="R41" s="11"/>
      <c r="S41" s="11"/>
      <c r="T41" s="11"/>
      <c r="U41" s="28"/>
      <c r="V41" s="28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9"/>
      <c r="AJ41" s="20"/>
      <c r="AK41" s="20"/>
      <c r="AL41" s="21"/>
      <c r="AM41" s="36"/>
      <c r="AN41" s="58"/>
      <c r="AO41" s="15"/>
      <c r="AP41" s="18"/>
      <c r="AQ41" s="37"/>
      <c r="AR41" s="14"/>
      <c r="AS41" s="17"/>
      <c r="AT41" s="13"/>
      <c r="AU41" s="25"/>
      <c r="AV41" s="16"/>
      <c r="AW41" s="17"/>
      <c r="AX41" s="75"/>
      <c r="AY41" s="76"/>
    </row>
    <row r="42" spans="1:51" ht="20.25">
      <c r="A42" s="27">
        <f t="shared" ca="1" si="0"/>
        <v>41416</v>
      </c>
      <c r="B42" s="33"/>
      <c r="C42" s="34"/>
      <c r="D42" s="34"/>
      <c r="E42" s="6"/>
      <c r="F42" s="10"/>
      <c r="G42" s="10"/>
      <c r="H42" s="11"/>
      <c r="I42" s="11"/>
      <c r="J42" s="11"/>
      <c r="K42" s="11"/>
      <c r="L42" s="11"/>
      <c r="M42" s="11"/>
      <c r="N42" s="22"/>
      <c r="O42" s="28"/>
      <c r="P42" s="34"/>
      <c r="Q42" s="11"/>
      <c r="R42" s="11"/>
      <c r="S42" s="11"/>
      <c r="T42" s="11"/>
      <c r="U42" s="28"/>
      <c r="V42" s="28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9"/>
      <c r="AJ42" s="20"/>
      <c r="AK42" s="20"/>
      <c r="AL42" s="21"/>
      <c r="AM42" s="36"/>
      <c r="AN42" s="58"/>
      <c r="AO42" s="15"/>
      <c r="AP42" s="18"/>
      <c r="AQ42" s="37"/>
      <c r="AR42" s="14"/>
      <c r="AS42" s="17"/>
      <c r="AT42" s="13"/>
      <c r="AU42" s="25"/>
      <c r="AV42" s="16"/>
      <c r="AW42" s="17"/>
      <c r="AX42" s="75"/>
      <c r="AY42" s="76"/>
    </row>
    <row r="43" spans="1:51" ht="20.25">
      <c r="A43" s="27">
        <f t="shared" ca="1" si="0"/>
        <v>41416</v>
      </c>
      <c r="B43" s="33"/>
      <c r="C43" s="34"/>
      <c r="D43" s="34"/>
      <c r="E43" s="6"/>
      <c r="F43" s="10"/>
      <c r="G43" s="10"/>
      <c r="H43" s="11"/>
      <c r="I43" s="11"/>
      <c r="J43" s="11"/>
      <c r="K43" s="11"/>
      <c r="L43" s="11"/>
      <c r="M43" s="11"/>
      <c r="N43" s="22"/>
      <c r="O43" s="28"/>
      <c r="P43" s="34"/>
      <c r="Q43" s="11"/>
      <c r="R43" s="11"/>
      <c r="S43" s="11"/>
      <c r="T43" s="11"/>
      <c r="U43" s="28"/>
      <c r="V43" s="28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9"/>
      <c r="AJ43" s="20"/>
      <c r="AK43" s="20"/>
      <c r="AL43" s="21"/>
      <c r="AM43" s="36"/>
      <c r="AN43" s="58"/>
      <c r="AO43" s="15"/>
      <c r="AP43" s="18"/>
      <c r="AQ43" s="37"/>
      <c r="AR43" s="14"/>
      <c r="AS43" s="17"/>
      <c r="AT43" s="13"/>
      <c r="AU43" s="25"/>
      <c r="AV43" s="16"/>
      <c r="AW43" s="17"/>
      <c r="AX43" s="75"/>
      <c r="AY43" s="76"/>
    </row>
    <row r="44" spans="1:51" ht="20.25">
      <c r="A44" s="27">
        <f t="shared" ca="1" si="0"/>
        <v>41416</v>
      </c>
      <c r="B44" s="33"/>
      <c r="C44" s="34"/>
      <c r="D44" s="34"/>
      <c r="E44" s="6"/>
      <c r="F44" s="10"/>
      <c r="G44" s="10"/>
      <c r="H44" s="11"/>
      <c r="I44" s="11"/>
      <c r="J44" s="11"/>
      <c r="K44" s="11"/>
      <c r="L44" s="11"/>
      <c r="M44" s="11"/>
      <c r="N44" s="22"/>
      <c r="O44" s="28"/>
      <c r="P44" s="34"/>
      <c r="Q44" s="11"/>
      <c r="R44" s="11"/>
      <c r="S44" s="11"/>
      <c r="T44" s="11"/>
      <c r="U44" s="28"/>
      <c r="V44" s="28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9"/>
      <c r="AJ44" s="20"/>
      <c r="AK44" s="20"/>
      <c r="AL44" s="21"/>
      <c r="AM44" s="36"/>
      <c r="AN44" s="58"/>
      <c r="AO44" s="15"/>
      <c r="AP44" s="18"/>
      <c r="AQ44" s="37"/>
      <c r="AR44" s="14"/>
      <c r="AS44" s="17"/>
      <c r="AT44" s="13"/>
      <c r="AU44" s="25"/>
      <c r="AV44" s="16"/>
      <c r="AW44" s="17"/>
      <c r="AX44" s="75"/>
      <c r="AY44" s="76"/>
    </row>
    <row r="45" spans="1:51" ht="20.25">
      <c r="A45" s="27">
        <f t="shared" ca="1" si="0"/>
        <v>41416</v>
      </c>
      <c r="B45" s="33"/>
      <c r="C45" s="34"/>
      <c r="D45" s="34"/>
      <c r="E45" s="6"/>
      <c r="F45" s="10"/>
      <c r="G45" s="10"/>
      <c r="H45" s="11"/>
      <c r="I45" s="11"/>
      <c r="J45" s="11"/>
      <c r="K45" s="11"/>
      <c r="L45" s="11"/>
      <c r="M45" s="11"/>
      <c r="N45" s="22"/>
      <c r="O45" s="28"/>
      <c r="P45" s="34"/>
      <c r="Q45" s="11"/>
      <c r="R45" s="11"/>
      <c r="S45" s="11"/>
      <c r="T45" s="11"/>
      <c r="U45" s="28"/>
      <c r="V45" s="28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9"/>
      <c r="AJ45" s="20"/>
      <c r="AK45" s="20"/>
      <c r="AL45" s="21"/>
      <c r="AM45" s="36"/>
      <c r="AN45" s="58"/>
      <c r="AO45" s="15"/>
      <c r="AP45" s="18"/>
      <c r="AQ45" s="37"/>
      <c r="AR45" s="14"/>
      <c r="AS45" s="17"/>
      <c r="AT45" s="13"/>
      <c r="AU45" s="25"/>
      <c r="AV45" s="16"/>
      <c r="AW45" s="17"/>
      <c r="AX45" s="75"/>
      <c r="AY45" s="76"/>
    </row>
    <row r="46" spans="1:51" ht="20.25">
      <c r="A46" s="27">
        <f t="shared" ca="1" si="0"/>
        <v>41416</v>
      </c>
      <c r="B46" s="33"/>
      <c r="C46" s="34"/>
      <c r="D46" s="34"/>
      <c r="E46" s="6"/>
      <c r="F46" s="10"/>
      <c r="G46" s="10"/>
      <c r="H46" s="11"/>
      <c r="I46" s="11"/>
      <c r="J46" s="11"/>
      <c r="K46" s="11"/>
      <c r="L46" s="11"/>
      <c r="M46" s="11"/>
      <c r="N46" s="22"/>
      <c r="O46" s="28"/>
      <c r="P46" s="34"/>
      <c r="Q46" s="11"/>
      <c r="R46" s="11"/>
      <c r="S46" s="11"/>
      <c r="T46" s="11"/>
      <c r="U46" s="28"/>
      <c r="V46" s="28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9"/>
      <c r="AJ46" s="20"/>
      <c r="AK46" s="20"/>
      <c r="AL46" s="21"/>
      <c r="AM46" s="36"/>
      <c r="AN46" s="58"/>
      <c r="AO46" s="15"/>
      <c r="AP46" s="18"/>
      <c r="AQ46" s="37"/>
      <c r="AR46" s="14"/>
      <c r="AS46" s="17"/>
      <c r="AT46" s="13"/>
      <c r="AU46" s="25"/>
      <c r="AV46" s="16"/>
      <c r="AW46" s="17"/>
      <c r="AX46" s="75"/>
      <c r="AY46" s="76"/>
    </row>
    <row r="47" spans="1:51" ht="20.25">
      <c r="A47" s="27">
        <f t="shared" ca="1" si="0"/>
        <v>41416</v>
      </c>
      <c r="B47" s="33"/>
      <c r="C47" s="34"/>
      <c r="D47" s="34"/>
      <c r="E47" s="6"/>
      <c r="F47" s="10"/>
      <c r="G47" s="10"/>
      <c r="H47" s="11"/>
      <c r="I47" s="11"/>
      <c r="J47" s="11"/>
      <c r="K47" s="11"/>
      <c r="L47" s="11"/>
      <c r="M47" s="11"/>
      <c r="N47" s="22"/>
      <c r="O47" s="28"/>
      <c r="P47" s="34"/>
      <c r="Q47" s="11"/>
      <c r="R47" s="11"/>
      <c r="S47" s="11"/>
      <c r="T47" s="11"/>
      <c r="U47" s="28"/>
      <c r="V47" s="28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9"/>
      <c r="AJ47" s="20"/>
      <c r="AK47" s="20"/>
      <c r="AL47" s="21"/>
      <c r="AM47" s="36"/>
      <c r="AN47" s="58"/>
      <c r="AO47" s="15"/>
      <c r="AP47" s="18"/>
      <c r="AQ47" s="37"/>
      <c r="AR47" s="14"/>
      <c r="AS47" s="17"/>
      <c r="AT47" s="13"/>
      <c r="AU47" s="25"/>
      <c r="AV47" s="16"/>
      <c r="AW47" s="17"/>
      <c r="AX47" s="75"/>
      <c r="AY47" s="76"/>
    </row>
    <row r="48" spans="1:51" ht="20.25">
      <c r="A48" s="27">
        <f t="shared" ca="1" si="0"/>
        <v>41416</v>
      </c>
      <c r="B48" s="33"/>
      <c r="C48" s="34"/>
      <c r="D48" s="34"/>
      <c r="E48" s="6"/>
      <c r="F48" s="10"/>
      <c r="G48" s="10"/>
      <c r="H48" s="11"/>
      <c r="I48" s="11"/>
      <c r="J48" s="11"/>
      <c r="K48" s="11"/>
      <c r="L48" s="11"/>
      <c r="M48" s="11"/>
      <c r="N48" s="22"/>
      <c r="O48" s="28"/>
      <c r="P48" s="34"/>
      <c r="Q48" s="11"/>
      <c r="R48" s="11"/>
      <c r="S48" s="11"/>
      <c r="T48" s="11"/>
      <c r="U48" s="28"/>
      <c r="V48" s="28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9"/>
      <c r="AJ48" s="20"/>
      <c r="AK48" s="20"/>
      <c r="AL48" s="21"/>
      <c r="AM48" s="36"/>
      <c r="AN48" s="58"/>
      <c r="AO48" s="15"/>
      <c r="AP48" s="18"/>
      <c r="AQ48" s="37"/>
      <c r="AR48" s="14"/>
      <c r="AS48" s="17"/>
      <c r="AT48" s="13"/>
      <c r="AU48" s="25"/>
      <c r="AV48" s="16"/>
      <c r="AW48" s="17"/>
      <c r="AX48" s="75"/>
      <c r="AY48" s="76"/>
    </row>
    <row r="49" spans="1:51" ht="20.25">
      <c r="A49" s="27">
        <f t="shared" ca="1" si="0"/>
        <v>41416</v>
      </c>
      <c r="B49" s="33"/>
      <c r="C49" s="34"/>
      <c r="D49" s="34"/>
      <c r="E49" s="6"/>
      <c r="F49" s="10"/>
      <c r="G49" s="10"/>
      <c r="H49" s="11"/>
      <c r="I49" s="11"/>
      <c r="J49" s="11"/>
      <c r="K49" s="11"/>
      <c r="L49" s="11"/>
      <c r="M49" s="11"/>
      <c r="N49" s="22"/>
      <c r="O49" s="28"/>
      <c r="P49" s="34"/>
      <c r="Q49" s="11"/>
      <c r="R49" s="11"/>
      <c r="S49" s="11"/>
      <c r="T49" s="11"/>
      <c r="U49" s="28"/>
      <c r="V49" s="28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9"/>
      <c r="AJ49" s="20"/>
      <c r="AK49" s="20"/>
      <c r="AL49" s="21"/>
      <c r="AM49" s="36"/>
      <c r="AN49" s="58"/>
      <c r="AO49" s="15"/>
      <c r="AP49" s="18"/>
      <c r="AQ49" s="37"/>
      <c r="AR49" s="14"/>
      <c r="AS49" s="17"/>
      <c r="AT49" s="13"/>
      <c r="AU49" s="25"/>
      <c r="AV49" s="16"/>
      <c r="AW49" s="17"/>
      <c r="AX49" s="75"/>
      <c r="AY49" s="76"/>
    </row>
    <row r="50" spans="1:51" ht="20.25">
      <c r="A50" s="27">
        <f t="shared" ca="1" si="0"/>
        <v>41416</v>
      </c>
      <c r="B50" s="33"/>
      <c r="C50" s="34"/>
      <c r="D50" s="34"/>
      <c r="E50" s="6"/>
      <c r="F50" s="10"/>
      <c r="G50" s="10"/>
      <c r="H50" s="11"/>
      <c r="I50" s="11"/>
      <c r="J50" s="11"/>
      <c r="K50" s="11"/>
      <c r="L50" s="11"/>
      <c r="M50" s="11"/>
      <c r="N50" s="22"/>
      <c r="O50" s="28"/>
      <c r="P50" s="34"/>
      <c r="Q50" s="11"/>
      <c r="R50" s="11"/>
      <c r="S50" s="11"/>
      <c r="T50" s="11"/>
      <c r="U50" s="28"/>
      <c r="V50" s="28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9"/>
      <c r="AJ50" s="20"/>
      <c r="AK50" s="20"/>
      <c r="AL50" s="21"/>
      <c r="AM50" s="36"/>
      <c r="AN50" s="58"/>
      <c r="AO50" s="15"/>
      <c r="AP50" s="18"/>
      <c r="AQ50" s="37"/>
      <c r="AR50" s="14"/>
      <c r="AS50" s="17"/>
      <c r="AT50" s="13"/>
      <c r="AU50" s="25"/>
      <c r="AV50" s="16"/>
      <c r="AW50" s="17"/>
      <c r="AX50" s="75"/>
      <c r="AY50" s="76"/>
    </row>
    <row r="51" spans="1:51" ht="20.25">
      <c r="A51" s="27">
        <f t="shared" ca="1" si="0"/>
        <v>41416</v>
      </c>
      <c r="B51" s="33"/>
      <c r="C51" s="34"/>
      <c r="D51" s="34"/>
      <c r="E51" s="6"/>
      <c r="F51" s="10"/>
      <c r="G51" s="10"/>
      <c r="H51" s="11"/>
      <c r="I51" s="11"/>
      <c r="J51" s="11"/>
      <c r="K51" s="11"/>
      <c r="L51" s="11"/>
      <c r="M51" s="11"/>
      <c r="N51" s="22"/>
      <c r="O51" s="28"/>
      <c r="P51" s="34"/>
      <c r="Q51" s="11"/>
      <c r="R51" s="11"/>
      <c r="S51" s="11"/>
      <c r="T51" s="11"/>
      <c r="U51" s="28"/>
      <c r="V51" s="28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9"/>
      <c r="AJ51" s="20"/>
      <c r="AK51" s="20"/>
      <c r="AL51" s="21"/>
      <c r="AM51" s="36"/>
      <c r="AN51" s="58"/>
      <c r="AO51" s="15"/>
      <c r="AP51" s="18"/>
      <c r="AQ51" s="37"/>
      <c r="AR51" s="14"/>
      <c r="AS51" s="17"/>
      <c r="AT51" s="13"/>
      <c r="AU51" s="25"/>
      <c r="AV51" s="16"/>
      <c r="AW51" s="17"/>
      <c r="AX51" s="75"/>
      <c r="AY51" s="76"/>
    </row>
    <row r="52" spans="1:51" ht="20.25">
      <c r="A52" s="27">
        <f t="shared" ca="1" si="0"/>
        <v>41416</v>
      </c>
      <c r="B52" s="33"/>
      <c r="C52" s="34"/>
      <c r="D52" s="34"/>
      <c r="E52" s="6"/>
      <c r="F52" s="10"/>
      <c r="G52" s="10"/>
      <c r="H52" s="11"/>
      <c r="I52" s="11"/>
      <c r="J52" s="11"/>
      <c r="K52" s="11"/>
      <c r="L52" s="11"/>
      <c r="M52" s="11"/>
      <c r="N52" s="22"/>
      <c r="O52" s="28"/>
      <c r="P52" s="34"/>
      <c r="Q52" s="11"/>
      <c r="R52" s="11"/>
      <c r="S52" s="11"/>
      <c r="T52" s="11"/>
      <c r="U52" s="28"/>
      <c r="V52" s="28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9"/>
      <c r="AJ52" s="20"/>
      <c r="AK52" s="20"/>
      <c r="AL52" s="21"/>
      <c r="AM52" s="36"/>
      <c r="AN52" s="58"/>
      <c r="AO52" s="15"/>
      <c r="AP52" s="18"/>
      <c r="AQ52" s="37"/>
      <c r="AR52" s="14"/>
      <c r="AS52" s="17"/>
      <c r="AT52" s="13"/>
      <c r="AU52" s="25"/>
      <c r="AV52" s="16"/>
      <c r="AW52" s="17"/>
      <c r="AX52" s="75"/>
      <c r="AY52" s="76"/>
    </row>
    <row r="53" spans="1:51" ht="20.25">
      <c r="A53" s="27">
        <f t="shared" ca="1" si="0"/>
        <v>41416</v>
      </c>
      <c r="B53" s="33"/>
      <c r="C53" s="34"/>
      <c r="D53" s="34"/>
      <c r="E53" s="6"/>
      <c r="F53" s="10"/>
      <c r="G53" s="10"/>
      <c r="H53" s="11"/>
      <c r="I53" s="11"/>
      <c r="J53" s="11"/>
      <c r="K53" s="11"/>
      <c r="L53" s="11"/>
      <c r="M53" s="11"/>
      <c r="N53" s="22"/>
      <c r="O53" s="28"/>
      <c r="P53" s="34"/>
      <c r="Q53" s="11"/>
      <c r="R53" s="11"/>
      <c r="S53" s="11"/>
      <c r="T53" s="11"/>
      <c r="U53" s="28"/>
      <c r="V53" s="28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9"/>
      <c r="AJ53" s="20"/>
      <c r="AK53" s="20"/>
      <c r="AL53" s="21"/>
      <c r="AM53" s="36"/>
      <c r="AN53" s="58"/>
      <c r="AO53" s="15"/>
      <c r="AP53" s="18"/>
      <c r="AQ53" s="37"/>
      <c r="AR53" s="14"/>
      <c r="AS53" s="17"/>
      <c r="AT53" s="13"/>
      <c r="AU53" s="25"/>
      <c r="AV53" s="16"/>
      <c r="AW53" s="17"/>
      <c r="AX53" s="75"/>
      <c r="AY53" s="76"/>
    </row>
    <row r="54" spans="1:51" ht="20.25">
      <c r="A54" s="27">
        <f t="shared" ca="1" si="0"/>
        <v>41416</v>
      </c>
      <c r="B54" s="33"/>
      <c r="C54" s="34"/>
      <c r="D54" s="34"/>
      <c r="E54" s="6"/>
      <c r="F54" s="10"/>
      <c r="G54" s="10"/>
      <c r="H54" s="11"/>
      <c r="I54" s="11"/>
      <c r="J54" s="11"/>
      <c r="K54" s="11"/>
      <c r="L54" s="11"/>
      <c r="M54" s="11"/>
      <c r="N54" s="22"/>
      <c r="O54" s="28"/>
      <c r="P54" s="34"/>
      <c r="Q54" s="11"/>
      <c r="R54" s="11"/>
      <c r="S54" s="11"/>
      <c r="T54" s="11"/>
      <c r="U54" s="28"/>
      <c r="V54" s="28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9"/>
      <c r="AJ54" s="20"/>
      <c r="AK54" s="20"/>
      <c r="AL54" s="21"/>
      <c r="AM54" s="36"/>
      <c r="AN54" s="58"/>
      <c r="AO54" s="15"/>
      <c r="AP54" s="18"/>
      <c r="AQ54" s="37"/>
      <c r="AR54" s="14"/>
      <c r="AS54" s="17"/>
      <c r="AT54" s="13"/>
      <c r="AU54" s="25"/>
      <c r="AV54" s="16"/>
      <c r="AW54" s="17"/>
      <c r="AX54" s="75"/>
      <c r="AY54" s="76"/>
    </row>
    <row r="55" spans="1:51" ht="20.25">
      <c r="A55" s="27">
        <f t="shared" ca="1" si="0"/>
        <v>41416</v>
      </c>
      <c r="B55" s="33"/>
      <c r="C55" s="34"/>
      <c r="D55" s="34"/>
      <c r="E55" s="6"/>
      <c r="F55" s="10"/>
      <c r="G55" s="10"/>
      <c r="H55" s="11"/>
      <c r="I55" s="11"/>
      <c r="J55" s="11"/>
      <c r="K55" s="11"/>
      <c r="L55" s="11"/>
      <c r="M55" s="11"/>
      <c r="N55" s="22"/>
      <c r="O55" s="28"/>
      <c r="P55" s="34"/>
      <c r="Q55" s="11"/>
      <c r="R55" s="11"/>
      <c r="S55" s="11"/>
      <c r="T55" s="11"/>
      <c r="U55" s="28"/>
      <c r="V55" s="28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9"/>
      <c r="AJ55" s="20"/>
      <c r="AK55" s="20"/>
      <c r="AL55" s="21"/>
      <c r="AM55" s="36"/>
      <c r="AN55" s="58"/>
      <c r="AO55" s="15"/>
      <c r="AP55" s="18"/>
      <c r="AQ55" s="37"/>
      <c r="AR55" s="14"/>
      <c r="AS55" s="17"/>
      <c r="AT55" s="13"/>
      <c r="AU55" s="25"/>
      <c r="AV55" s="16"/>
      <c r="AW55" s="17"/>
      <c r="AX55" s="75"/>
      <c r="AY55" s="76"/>
    </row>
    <row r="56" spans="1:51" ht="20.25">
      <c r="A56" s="27">
        <f t="shared" ca="1" si="0"/>
        <v>41416</v>
      </c>
      <c r="B56" s="33"/>
      <c r="C56" s="34"/>
      <c r="D56" s="34"/>
      <c r="E56" s="6"/>
      <c r="F56" s="10"/>
      <c r="G56" s="10"/>
      <c r="H56" s="11"/>
      <c r="I56" s="11"/>
      <c r="J56" s="11"/>
      <c r="K56" s="11"/>
      <c r="L56" s="11"/>
      <c r="M56" s="11"/>
      <c r="N56" s="22"/>
      <c r="O56" s="28"/>
      <c r="P56" s="34"/>
      <c r="Q56" s="11"/>
      <c r="R56" s="11"/>
      <c r="S56" s="11"/>
      <c r="T56" s="11"/>
      <c r="U56" s="28"/>
      <c r="V56" s="28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9"/>
      <c r="AJ56" s="20"/>
      <c r="AK56" s="20"/>
      <c r="AL56" s="21"/>
      <c r="AM56" s="36"/>
      <c r="AN56" s="58"/>
      <c r="AO56" s="15"/>
      <c r="AP56" s="18"/>
      <c r="AQ56" s="37"/>
      <c r="AR56" s="14"/>
      <c r="AS56" s="17"/>
      <c r="AT56" s="13"/>
      <c r="AU56" s="25"/>
      <c r="AV56" s="16"/>
      <c r="AW56" s="17"/>
      <c r="AX56" s="75"/>
      <c r="AY56" s="76"/>
    </row>
    <row r="57" spans="1:51" ht="20.25">
      <c r="A57" s="27">
        <f t="shared" ca="1" si="0"/>
        <v>41416</v>
      </c>
      <c r="B57" s="33"/>
      <c r="C57" s="34"/>
      <c r="D57" s="34"/>
      <c r="E57" s="6"/>
      <c r="F57" s="10"/>
      <c r="G57" s="10"/>
      <c r="H57" s="11"/>
      <c r="I57" s="11"/>
      <c r="J57" s="11"/>
      <c r="K57" s="11"/>
      <c r="L57" s="11"/>
      <c r="M57" s="11"/>
      <c r="N57" s="22"/>
      <c r="O57" s="28"/>
      <c r="P57" s="34"/>
      <c r="Q57" s="11"/>
      <c r="R57" s="11"/>
      <c r="S57" s="11"/>
      <c r="T57" s="11"/>
      <c r="U57" s="28"/>
      <c r="V57" s="28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9"/>
      <c r="AJ57" s="20"/>
      <c r="AK57" s="20"/>
      <c r="AL57" s="21"/>
      <c r="AM57" s="36"/>
      <c r="AN57" s="58"/>
      <c r="AO57" s="15"/>
      <c r="AP57" s="18"/>
      <c r="AQ57" s="37"/>
      <c r="AR57" s="14"/>
      <c r="AS57" s="17"/>
      <c r="AT57" s="13"/>
      <c r="AU57" s="25"/>
      <c r="AV57" s="16"/>
      <c r="AW57" s="17"/>
      <c r="AX57" s="75"/>
      <c r="AY57" s="76"/>
    </row>
    <row r="58" spans="1:51" ht="20.25">
      <c r="A58" s="27">
        <f t="shared" ca="1" si="0"/>
        <v>41416</v>
      </c>
      <c r="B58" s="33"/>
      <c r="C58" s="34"/>
      <c r="D58" s="34"/>
      <c r="E58" s="6"/>
      <c r="F58" s="10"/>
      <c r="G58" s="10"/>
      <c r="H58" s="11"/>
      <c r="I58" s="11"/>
      <c r="J58" s="11"/>
      <c r="K58" s="11"/>
      <c r="L58" s="11"/>
      <c r="M58" s="11"/>
      <c r="N58" s="22"/>
      <c r="O58" s="28"/>
      <c r="P58" s="34"/>
      <c r="Q58" s="11"/>
      <c r="R58" s="11"/>
      <c r="S58" s="11"/>
      <c r="T58" s="11"/>
      <c r="U58" s="28"/>
      <c r="V58" s="28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9"/>
      <c r="AJ58" s="20"/>
      <c r="AK58" s="20"/>
      <c r="AL58" s="21"/>
      <c r="AM58" s="36"/>
      <c r="AN58" s="58"/>
      <c r="AO58" s="15"/>
      <c r="AP58" s="18"/>
      <c r="AQ58" s="37"/>
      <c r="AR58" s="14"/>
      <c r="AS58" s="17"/>
      <c r="AT58" s="13"/>
      <c r="AU58" s="25"/>
      <c r="AV58" s="16"/>
      <c r="AW58" s="17"/>
      <c r="AX58" s="75"/>
      <c r="AY58" s="76"/>
    </row>
    <row r="59" spans="1:51" ht="20.25">
      <c r="A59" s="27">
        <f t="shared" ca="1" si="0"/>
        <v>41416</v>
      </c>
      <c r="B59" s="33"/>
      <c r="C59" s="34"/>
      <c r="D59" s="34"/>
      <c r="E59" s="6"/>
      <c r="F59" s="10"/>
      <c r="G59" s="10"/>
      <c r="H59" s="11"/>
      <c r="I59" s="11"/>
      <c r="J59" s="11"/>
      <c r="K59" s="11"/>
      <c r="L59" s="11"/>
      <c r="M59" s="11"/>
      <c r="N59" s="22"/>
      <c r="O59" s="28"/>
      <c r="P59" s="34"/>
      <c r="Q59" s="11"/>
      <c r="R59" s="11"/>
      <c r="S59" s="11"/>
      <c r="T59" s="11"/>
      <c r="U59" s="28"/>
      <c r="V59" s="28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9"/>
      <c r="AJ59" s="20"/>
      <c r="AK59" s="20"/>
      <c r="AL59" s="21"/>
      <c r="AM59" s="36"/>
      <c r="AN59" s="58"/>
      <c r="AO59" s="15"/>
      <c r="AP59" s="18"/>
      <c r="AQ59" s="37"/>
      <c r="AR59" s="14"/>
      <c r="AS59" s="17"/>
      <c r="AT59" s="13"/>
      <c r="AU59" s="25"/>
      <c r="AV59" s="16"/>
      <c r="AW59" s="17"/>
      <c r="AX59" s="75"/>
      <c r="AY59" s="76"/>
    </row>
    <row r="60" spans="1:51" ht="20.25">
      <c r="A60" s="27">
        <f t="shared" ca="1" si="0"/>
        <v>41416</v>
      </c>
      <c r="B60" s="33"/>
      <c r="C60" s="34"/>
      <c r="D60" s="34"/>
      <c r="E60" s="6"/>
      <c r="F60" s="10"/>
      <c r="G60" s="10"/>
      <c r="H60" s="11"/>
      <c r="I60" s="11"/>
      <c r="J60" s="11"/>
      <c r="K60" s="11"/>
      <c r="L60" s="11"/>
      <c r="M60" s="11"/>
      <c r="N60" s="22"/>
      <c r="O60" s="28"/>
      <c r="P60" s="34"/>
      <c r="Q60" s="11"/>
      <c r="R60" s="11"/>
      <c r="S60" s="11"/>
      <c r="T60" s="11"/>
      <c r="U60" s="28"/>
      <c r="V60" s="28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9"/>
      <c r="AJ60" s="20"/>
      <c r="AK60" s="20"/>
      <c r="AL60" s="21"/>
      <c r="AM60" s="36"/>
      <c r="AN60" s="58"/>
      <c r="AO60" s="15"/>
      <c r="AP60" s="18"/>
      <c r="AQ60" s="37"/>
      <c r="AR60" s="14"/>
      <c r="AS60" s="17"/>
      <c r="AT60" s="13"/>
      <c r="AU60" s="25"/>
      <c r="AV60" s="16"/>
      <c r="AW60" s="17" t="s">
        <v>0</v>
      </c>
      <c r="AX60" s="75"/>
      <c r="AY60" s="76"/>
    </row>
    <row r="61" spans="1:51" ht="20.25">
      <c r="A61" s="27">
        <f t="shared" ca="1" si="0"/>
        <v>41416</v>
      </c>
      <c r="B61" s="33"/>
      <c r="C61" s="34"/>
      <c r="D61" s="34"/>
      <c r="E61" s="6"/>
      <c r="F61" s="10"/>
      <c r="G61" s="10"/>
      <c r="H61" s="11"/>
      <c r="I61" s="11"/>
      <c r="J61" s="11"/>
      <c r="K61" s="11"/>
      <c r="L61" s="11"/>
      <c r="M61" s="11"/>
      <c r="N61" s="22"/>
      <c r="O61" s="28"/>
      <c r="P61" s="34"/>
      <c r="Q61" s="11"/>
      <c r="R61" s="11"/>
      <c r="S61" s="11"/>
      <c r="T61" s="11"/>
      <c r="U61" s="28"/>
      <c r="V61" s="28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9"/>
      <c r="AJ61" s="20"/>
      <c r="AK61" s="20"/>
      <c r="AL61" s="21"/>
      <c r="AM61" s="36"/>
      <c r="AN61" s="58"/>
      <c r="AO61" s="15"/>
      <c r="AP61" s="18"/>
      <c r="AQ61" s="37"/>
      <c r="AR61" s="14"/>
      <c r="AS61" s="17"/>
      <c r="AT61" s="13"/>
      <c r="AU61" s="25"/>
      <c r="AV61" s="16"/>
      <c r="AW61" s="17" t="s">
        <v>0</v>
      </c>
      <c r="AX61" s="75"/>
      <c r="AY61" s="76"/>
    </row>
    <row r="62" spans="1:51" ht="20.25">
      <c r="A62" s="27">
        <f t="shared" ca="1" si="0"/>
        <v>41416</v>
      </c>
      <c r="B62" s="33"/>
      <c r="C62" s="34"/>
      <c r="D62" s="34"/>
      <c r="E62" s="6"/>
      <c r="F62" s="10"/>
      <c r="G62" s="10"/>
      <c r="H62" s="11"/>
      <c r="I62" s="11"/>
      <c r="J62" s="11"/>
      <c r="K62" s="11"/>
      <c r="L62" s="11"/>
      <c r="M62" s="11"/>
      <c r="N62" s="22"/>
      <c r="O62" s="28"/>
      <c r="P62" s="34"/>
      <c r="Q62" s="11"/>
      <c r="R62" s="11"/>
      <c r="S62" s="11"/>
      <c r="T62" s="11"/>
      <c r="U62" s="28"/>
      <c r="V62" s="28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9"/>
      <c r="AJ62" s="20"/>
      <c r="AK62" s="20"/>
      <c r="AL62" s="21"/>
      <c r="AM62" s="36"/>
      <c r="AN62" s="58"/>
      <c r="AO62" s="15"/>
      <c r="AP62" s="18"/>
      <c r="AQ62" s="37"/>
      <c r="AR62" s="14"/>
      <c r="AS62" s="17"/>
      <c r="AT62" s="13"/>
      <c r="AU62" s="25"/>
      <c r="AV62" s="16"/>
      <c r="AW62" s="17" t="s">
        <v>0</v>
      </c>
      <c r="AX62" s="75"/>
      <c r="AY62" s="76"/>
    </row>
    <row r="63" spans="1:51" ht="20.25">
      <c r="A63" s="27">
        <f t="shared" ca="1" si="0"/>
        <v>41416</v>
      </c>
      <c r="B63" s="33"/>
      <c r="C63" s="34"/>
      <c r="D63" s="34"/>
      <c r="E63" s="6"/>
      <c r="F63" s="10"/>
      <c r="G63" s="10"/>
      <c r="H63" s="11"/>
      <c r="I63" s="11"/>
      <c r="J63" s="11"/>
      <c r="K63" s="11"/>
      <c r="L63" s="11"/>
      <c r="M63" s="11"/>
      <c r="N63" s="22"/>
      <c r="O63" s="28"/>
      <c r="P63" s="34"/>
      <c r="Q63" s="11"/>
      <c r="R63" s="11"/>
      <c r="S63" s="11"/>
      <c r="T63" s="11"/>
      <c r="U63" s="28"/>
      <c r="V63" s="28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9"/>
      <c r="AJ63" s="20"/>
      <c r="AK63" s="20"/>
      <c r="AL63" s="21"/>
      <c r="AM63" s="36"/>
      <c r="AN63" s="58"/>
      <c r="AO63" s="15"/>
      <c r="AP63" s="18"/>
      <c r="AQ63" s="37"/>
      <c r="AR63" s="14"/>
      <c r="AS63" s="17"/>
      <c r="AT63" s="13"/>
      <c r="AU63" s="25"/>
      <c r="AV63" s="16"/>
      <c r="AW63" s="17" t="s">
        <v>0</v>
      </c>
      <c r="AX63" s="75"/>
      <c r="AY63" s="76"/>
    </row>
    <row r="64" spans="1:51" ht="20.25">
      <c r="A64" s="27">
        <f t="shared" ca="1" si="0"/>
        <v>41416</v>
      </c>
      <c r="B64" s="33"/>
      <c r="C64" s="34"/>
      <c r="D64" s="34"/>
      <c r="E64" s="6"/>
      <c r="F64" s="10"/>
      <c r="G64" s="10"/>
      <c r="H64" s="11"/>
      <c r="I64" s="11"/>
      <c r="J64" s="11"/>
      <c r="K64" s="11"/>
      <c r="L64" s="11"/>
      <c r="M64" s="11"/>
      <c r="N64" s="22"/>
      <c r="O64" s="28"/>
      <c r="P64" s="34"/>
      <c r="Q64" s="11"/>
      <c r="R64" s="11"/>
      <c r="S64" s="11"/>
      <c r="T64" s="11"/>
      <c r="U64" s="28"/>
      <c r="V64" s="28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9"/>
      <c r="AJ64" s="20"/>
      <c r="AK64" s="20"/>
      <c r="AL64" s="21"/>
      <c r="AM64" s="36"/>
      <c r="AN64" s="58"/>
      <c r="AO64" s="15"/>
      <c r="AP64" s="18"/>
      <c r="AQ64" s="37"/>
      <c r="AR64" s="14"/>
      <c r="AS64" s="17"/>
      <c r="AT64" s="13"/>
      <c r="AU64" s="25"/>
      <c r="AV64" s="16"/>
      <c r="AW64" s="17" t="s">
        <v>0</v>
      </c>
      <c r="AX64" s="75"/>
      <c r="AY64" s="76"/>
    </row>
    <row r="65" spans="1:51" ht="20.25">
      <c r="A65" s="27">
        <f t="shared" ca="1" si="0"/>
        <v>41416</v>
      </c>
      <c r="B65" s="33"/>
      <c r="C65" s="34"/>
      <c r="D65" s="34"/>
      <c r="E65" s="6"/>
      <c r="F65" s="10"/>
      <c r="G65" s="10"/>
      <c r="H65" s="11"/>
      <c r="I65" s="11"/>
      <c r="J65" s="11"/>
      <c r="K65" s="11"/>
      <c r="L65" s="11"/>
      <c r="M65" s="11"/>
      <c r="N65" s="22"/>
      <c r="O65" s="28"/>
      <c r="P65" s="34"/>
      <c r="Q65" s="11"/>
      <c r="R65" s="11"/>
      <c r="S65" s="11"/>
      <c r="T65" s="11"/>
      <c r="U65" s="28"/>
      <c r="V65" s="28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9"/>
      <c r="AJ65" s="20"/>
      <c r="AK65" s="20"/>
      <c r="AL65" s="21"/>
      <c r="AM65" s="36"/>
      <c r="AN65" s="58"/>
      <c r="AO65" s="15"/>
      <c r="AP65" s="18"/>
      <c r="AQ65" s="37"/>
      <c r="AR65" s="14"/>
      <c r="AS65" s="17"/>
      <c r="AT65" s="13"/>
      <c r="AU65" s="25"/>
      <c r="AV65" s="16"/>
      <c r="AW65" s="17" t="s">
        <v>0</v>
      </c>
      <c r="AX65" s="75"/>
      <c r="AY65" s="76"/>
    </row>
    <row r="66" spans="1:51" ht="20.25">
      <c r="A66" s="27">
        <f t="shared" ca="1" si="0"/>
        <v>41416</v>
      </c>
      <c r="B66" s="33"/>
      <c r="C66" s="34"/>
      <c r="D66" s="34"/>
      <c r="E66" s="6"/>
      <c r="F66" s="10"/>
      <c r="G66" s="10"/>
      <c r="H66" s="11"/>
      <c r="I66" s="11"/>
      <c r="J66" s="11"/>
      <c r="K66" s="11"/>
      <c r="L66" s="11"/>
      <c r="M66" s="11"/>
      <c r="N66" s="22"/>
      <c r="O66" s="28"/>
      <c r="P66" s="34"/>
      <c r="Q66" s="11"/>
      <c r="R66" s="11"/>
      <c r="S66" s="11"/>
      <c r="T66" s="11"/>
      <c r="U66" s="28"/>
      <c r="V66" s="28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9"/>
      <c r="AJ66" s="20"/>
      <c r="AK66" s="20"/>
      <c r="AL66" s="21"/>
      <c r="AM66" s="36"/>
      <c r="AN66" s="58"/>
      <c r="AO66" s="15"/>
      <c r="AP66" s="18"/>
      <c r="AQ66" s="37"/>
      <c r="AR66" s="14"/>
      <c r="AS66" s="17"/>
      <c r="AT66" s="13"/>
      <c r="AU66" s="25"/>
      <c r="AV66" s="16"/>
      <c r="AW66" s="17" t="s">
        <v>0</v>
      </c>
      <c r="AX66" s="75"/>
      <c r="AY66" s="76"/>
    </row>
    <row r="67" spans="1:51" ht="20.25">
      <c r="A67" s="27">
        <f t="shared" ca="1" si="0"/>
        <v>41416</v>
      </c>
      <c r="B67" s="33"/>
      <c r="C67" s="34"/>
      <c r="D67" s="34"/>
      <c r="E67" s="6"/>
      <c r="F67" s="10"/>
      <c r="G67" s="10"/>
      <c r="H67" s="11"/>
      <c r="I67" s="11"/>
      <c r="J67" s="11"/>
      <c r="K67" s="11"/>
      <c r="L67" s="11"/>
      <c r="M67" s="11"/>
      <c r="N67" s="22"/>
      <c r="O67" s="28"/>
      <c r="P67" s="34"/>
      <c r="Q67" s="11"/>
      <c r="R67" s="11"/>
      <c r="S67" s="11"/>
      <c r="T67" s="11"/>
      <c r="U67" s="28"/>
      <c r="V67" s="28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9"/>
      <c r="AJ67" s="20"/>
      <c r="AK67" s="20"/>
      <c r="AL67" s="21"/>
      <c r="AM67" s="36"/>
      <c r="AN67" s="58"/>
      <c r="AO67" s="15"/>
      <c r="AP67" s="18"/>
      <c r="AQ67" s="37"/>
      <c r="AR67" s="14"/>
      <c r="AS67" s="17"/>
      <c r="AT67" s="13"/>
      <c r="AU67" s="25"/>
      <c r="AV67" s="16"/>
      <c r="AW67" s="17" t="s">
        <v>0</v>
      </c>
      <c r="AX67" s="75"/>
      <c r="AY67" s="76"/>
    </row>
    <row r="68" spans="1:51" ht="20.25">
      <c r="A68" s="27">
        <f t="shared" ca="1" si="0"/>
        <v>41416</v>
      </c>
      <c r="B68" s="33"/>
      <c r="C68" s="34"/>
      <c r="D68" s="34"/>
      <c r="E68" s="6"/>
      <c r="F68" s="10"/>
      <c r="G68" s="10"/>
      <c r="H68" s="11"/>
      <c r="I68" s="11"/>
      <c r="J68" s="11"/>
      <c r="K68" s="11"/>
      <c r="L68" s="11"/>
      <c r="M68" s="11"/>
      <c r="N68" s="22"/>
      <c r="O68" s="28"/>
      <c r="P68" s="34"/>
      <c r="Q68" s="11"/>
      <c r="R68" s="11"/>
      <c r="S68" s="11"/>
      <c r="T68" s="11"/>
      <c r="U68" s="28"/>
      <c r="V68" s="28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9"/>
      <c r="AJ68" s="20"/>
      <c r="AK68" s="20"/>
      <c r="AL68" s="21"/>
      <c r="AM68" s="36"/>
      <c r="AN68" s="58"/>
      <c r="AO68" s="15"/>
      <c r="AP68" s="18"/>
      <c r="AQ68" s="37"/>
      <c r="AR68" s="14"/>
      <c r="AS68" s="17"/>
      <c r="AT68" s="13"/>
      <c r="AU68" s="25"/>
      <c r="AV68" s="16"/>
      <c r="AW68" s="17" t="s">
        <v>0</v>
      </c>
      <c r="AX68" s="75"/>
      <c r="AY68" s="76"/>
    </row>
    <row r="69" spans="1:51" ht="20.25">
      <c r="A69" s="27">
        <f t="shared" ca="1" si="0"/>
        <v>41416</v>
      </c>
      <c r="B69" s="33"/>
      <c r="C69" s="34"/>
      <c r="D69" s="34"/>
      <c r="E69" s="6"/>
      <c r="F69" s="10"/>
      <c r="G69" s="10"/>
      <c r="H69" s="11"/>
      <c r="I69" s="11"/>
      <c r="J69" s="11"/>
      <c r="K69" s="11"/>
      <c r="L69" s="11"/>
      <c r="M69" s="11"/>
      <c r="N69" s="22"/>
      <c r="O69" s="28"/>
      <c r="P69" s="34"/>
      <c r="Q69" s="11"/>
      <c r="R69" s="11"/>
      <c r="S69" s="11"/>
      <c r="T69" s="11"/>
      <c r="U69" s="28"/>
      <c r="V69" s="28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9"/>
      <c r="AJ69" s="20"/>
      <c r="AK69" s="20"/>
      <c r="AL69" s="21"/>
      <c r="AM69" s="36"/>
      <c r="AN69" s="58"/>
      <c r="AO69" s="15"/>
      <c r="AP69" s="18"/>
      <c r="AQ69" s="37"/>
      <c r="AR69" s="14"/>
      <c r="AS69" s="17"/>
      <c r="AT69" s="13"/>
      <c r="AU69" s="25"/>
      <c r="AV69" s="16"/>
      <c r="AW69" s="17" t="s">
        <v>0</v>
      </c>
      <c r="AX69" s="75"/>
      <c r="AY69" s="76"/>
    </row>
    <row r="70" spans="1:51" ht="20.25">
      <c r="A70" s="27">
        <f t="shared" ca="1" si="0"/>
        <v>41416</v>
      </c>
      <c r="B70" s="33"/>
      <c r="C70" s="34"/>
      <c r="D70" s="34"/>
      <c r="E70" s="6"/>
      <c r="F70" s="10"/>
      <c r="G70" s="10"/>
      <c r="H70" s="11"/>
      <c r="I70" s="11"/>
      <c r="J70" s="11"/>
      <c r="K70" s="11"/>
      <c r="L70" s="11"/>
      <c r="M70" s="11"/>
      <c r="N70" s="22"/>
      <c r="O70" s="28"/>
      <c r="P70" s="34"/>
      <c r="Q70" s="11"/>
      <c r="R70" s="11"/>
      <c r="S70" s="11"/>
      <c r="T70" s="11"/>
      <c r="U70" s="28"/>
      <c r="V70" s="28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9"/>
      <c r="AJ70" s="20"/>
      <c r="AK70" s="20"/>
      <c r="AL70" s="21"/>
      <c r="AM70" s="36"/>
      <c r="AN70" s="58"/>
      <c r="AO70" s="15"/>
      <c r="AP70" s="18"/>
      <c r="AQ70" s="37"/>
      <c r="AR70" s="14"/>
      <c r="AS70" s="17"/>
      <c r="AT70" s="13"/>
      <c r="AU70" s="25"/>
      <c r="AV70" s="16"/>
      <c r="AW70" s="17" t="s">
        <v>0</v>
      </c>
      <c r="AX70" s="75"/>
      <c r="AY70" s="76"/>
    </row>
    <row r="71" spans="1:51" ht="20.25">
      <c r="A71" s="27">
        <f t="shared" ref="A71:A134" ca="1" si="4">TODAY()</f>
        <v>41416</v>
      </c>
      <c r="B71" s="33"/>
      <c r="C71" s="34"/>
      <c r="D71" s="34"/>
      <c r="E71" s="6"/>
      <c r="F71" s="10"/>
      <c r="G71" s="10"/>
      <c r="H71" s="11"/>
      <c r="I71" s="11"/>
      <c r="J71" s="11"/>
      <c r="K71" s="11"/>
      <c r="L71" s="11"/>
      <c r="M71" s="11"/>
      <c r="N71" s="22"/>
      <c r="O71" s="28"/>
      <c r="P71" s="34"/>
      <c r="Q71" s="11"/>
      <c r="R71" s="11"/>
      <c r="S71" s="11"/>
      <c r="T71" s="11"/>
      <c r="U71" s="28"/>
      <c r="V71" s="28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9"/>
      <c r="AJ71" s="20"/>
      <c r="AK71" s="20"/>
      <c r="AL71" s="21"/>
      <c r="AM71" s="36"/>
      <c r="AN71" s="58"/>
      <c r="AO71" s="15"/>
      <c r="AP71" s="18"/>
      <c r="AQ71" s="37"/>
      <c r="AR71" s="14"/>
      <c r="AS71" s="17"/>
      <c r="AT71" s="13"/>
      <c r="AU71" s="25"/>
      <c r="AV71" s="16"/>
      <c r="AW71" s="17" t="s">
        <v>0</v>
      </c>
      <c r="AX71" s="75"/>
      <c r="AY71" s="76"/>
    </row>
    <row r="72" spans="1:51" ht="20.25">
      <c r="A72" s="27">
        <f t="shared" ca="1" si="4"/>
        <v>41416</v>
      </c>
      <c r="B72" s="33"/>
      <c r="C72" s="34"/>
      <c r="D72" s="34"/>
      <c r="E72" s="6"/>
      <c r="F72" s="10"/>
      <c r="G72" s="10"/>
      <c r="H72" s="11"/>
      <c r="I72" s="11"/>
      <c r="J72" s="11"/>
      <c r="K72" s="11"/>
      <c r="L72" s="11"/>
      <c r="M72" s="11"/>
      <c r="N72" s="22"/>
      <c r="O72" s="28"/>
      <c r="P72" s="34"/>
      <c r="Q72" s="11"/>
      <c r="R72" s="11"/>
      <c r="S72" s="11"/>
      <c r="T72" s="11"/>
      <c r="U72" s="28"/>
      <c r="V72" s="28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9"/>
      <c r="AJ72" s="20"/>
      <c r="AK72" s="20"/>
      <c r="AL72" s="21"/>
      <c r="AM72" s="36"/>
      <c r="AN72" s="58"/>
      <c r="AO72" s="15"/>
      <c r="AP72" s="18"/>
      <c r="AQ72" s="37"/>
      <c r="AR72" s="14"/>
      <c r="AS72" s="17"/>
      <c r="AT72" s="13"/>
      <c r="AU72" s="25"/>
      <c r="AV72" s="16"/>
      <c r="AW72" s="17" t="s">
        <v>0</v>
      </c>
      <c r="AX72" s="75"/>
      <c r="AY72" s="76"/>
    </row>
    <row r="73" spans="1:51" ht="20.25">
      <c r="A73" s="27">
        <f t="shared" ca="1" si="4"/>
        <v>41416</v>
      </c>
      <c r="B73" s="33"/>
      <c r="C73" s="34"/>
      <c r="D73" s="34"/>
      <c r="E73" s="6"/>
      <c r="F73" s="10"/>
      <c r="G73" s="10"/>
      <c r="H73" s="11"/>
      <c r="I73" s="11"/>
      <c r="J73" s="11"/>
      <c r="K73" s="11"/>
      <c r="L73" s="11"/>
      <c r="M73" s="11"/>
      <c r="N73" s="22"/>
      <c r="O73" s="28"/>
      <c r="P73" s="34"/>
      <c r="Q73" s="11"/>
      <c r="R73" s="11"/>
      <c r="S73" s="11"/>
      <c r="T73" s="11"/>
      <c r="U73" s="28"/>
      <c r="V73" s="28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9"/>
      <c r="AJ73" s="20"/>
      <c r="AK73" s="20"/>
      <c r="AL73" s="21"/>
      <c r="AM73" s="36"/>
      <c r="AN73" s="58"/>
      <c r="AO73" s="15"/>
      <c r="AP73" s="18"/>
      <c r="AQ73" s="37"/>
      <c r="AR73" s="14"/>
      <c r="AS73" s="17"/>
      <c r="AT73" s="13"/>
      <c r="AU73" s="25"/>
      <c r="AV73" s="16"/>
      <c r="AW73" s="17" t="s">
        <v>0</v>
      </c>
      <c r="AX73" s="75"/>
      <c r="AY73" s="76"/>
    </row>
    <row r="74" spans="1:51" ht="20.25">
      <c r="A74" s="27">
        <f t="shared" ca="1" si="4"/>
        <v>41416</v>
      </c>
      <c r="B74" s="33"/>
      <c r="C74" s="34"/>
      <c r="D74" s="34"/>
      <c r="E74" s="6"/>
      <c r="F74" s="10"/>
      <c r="G74" s="10"/>
      <c r="H74" s="11"/>
      <c r="I74" s="11"/>
      <c r="J74" s="11"/>
      <c r="K74" s="11"/>
      <c r="L74" s="11"/>
      <c r="M74" s="11"/>
      <c r="N74" s="22"/>
      <c r="O74" s="28"/>
      <c r="P74" s="34"/>
      <c r="Q74" s="11"/>
      <c r="R74" s="11"/>
      <c r="S74" s="11"/>
      <c r="T74" s="11"/>
      <c r="U74" s="28"/>
      <c r="V74" s="28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9"/>
      <c r="AJ74" s="20"/>
      <c r="AK74" s="20"/>
      <c r="AL74" s="21"/>
      <c r="AM74" s="36"/>
      <c r="AN74" s="58"/>
      <c r="AO74" s="15"/>
      <c r="AP74" s="18"/>
      <c r="AQ74" s="37"/>
      <c r="AR74" s="14"/>
      <c r="AS74" s="17"/>
      <c r="AT74" s="13"/>
      <c r="AU74" s="25"/>
      <c r="AV74" s="16"/>
      <c r="AW74" s="17" t="s">
        <v>0</v>
      </c>
      <c r="AX74" s="75"/>
      <c r="AY74" s="76"/>
    </row>
    <row r="75" spans="1:51" ht="20.25">
      <c r="A75" s="27">
        <f t="shared" ca="1" si="4"/>
        <v>41416</v>
      </c>
      <c r="B75" s="33"/>
      <c r="C75" s="34"/>
      <c r="D75" s="34"/>
      <c r="E75" s="6"/>
      <c r="F75" s="10"/>
      <c r="G75" s="10"/>
      <c r="H75" s="11"/>
      <c r="I75" s="11"/>
      <c r="J75" s="11"/>
      <c r="K75" s="11"/>
      <c r="L75" s="11"/>
      <c r="M75" s="11"/>
      <c r="N75" s="22"/>
      <c r="O75" s="28"/>
      <c r="P75" s="34"/>
      <c r="Q75" s="11"/>
      <c r="R75" s="11"/>
      <c r="S75" s="11"/>
      <c r="T75" s="11"/>
      <c r="U75" s="28"/>
      <c r="V75" s="28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9"/>
      <c r="AJ75" s="20"/>
      <c r="AK75" s="20"/>
      <c r="AL75" s="21"/>
      <c r="AM75" s="36"/>
      <c r="AN75" s="58"/>
      <c r="AO75" s="15"/>
      <c r="AP75" s="18"/>
      <c r="AQ75" s="37"/>
      <c r="AR75" s="14"/>
      <c r="AS75" s="17"/>
      <c r="AT75" s="13"/>
      <c r="AU75" s="25"/>
      <c r="AV75" s="16"/>
      <c r="AW75" s="17" t="s">
        <v>0</v>
      </c>
      <c r="AX75" s="75"/>
      <c r="AY75" s="76"/>
    </row>
    <row r="76" spans="1:51" ht="20.25">
      <c r="A76" s="27">
        <f t="shared" ca="1" si="4"/>
        <v>41416</v>
      </c>
      <c r="B76" s="33"/>
      <c r="C76" s="34"/>
      <c r="D76" s="34"/>
      <c r="E76" s="6"/>
      <c r="F76" s="10"/>
      <c r="G76" s="10"/>
      <c r="H76" s="11"/>
      <c r="I76" s="11"/>
      <c r="J76" s="11"/>
      <c r="K76" s="11"/>
      <c r="L76" s="11"/>
      <c r="M76" s="11"/>
      <c r="N76" s="22"/>
      <c r="O76" s="28"/>
      <c r="P76" s="34"/>
      <c r="Q76" s="11"/>
      <c r="R76" s="11"/>
      <c r="S76" s="11"/>
      <c r="T76" s="11"/>
      <c r="U76" s="28"/>
      <c r="V76" s="28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9"/>
      <c r="AJ76" s="20"/>
      <c r="AK76" s="20"/>
      <c r="AL76" s="21"/>
      <c r="AM76" s="36"/>
      <c r="AN76" s="58"/>
      <c r="AO76" s="15"/>
      <c r="AP76" s="18"/>
      <c r="AQ76" s="37"/>
      <c r="AR76" s="14"/>
      <c r="AS76" s="17"/>
      <c r="AT76" s="13"/>
      <c r="AU76" s="25"/>
      <c r="AV76" s="16"/>
      <c r="AW76" s="17" t="s">
        <v>0</v>
      </c>
      <c r="AX76" s="75"/>
      <c r="AY76" s="76"/>
    </row>
    <row r="77" spans="1:51" ht="20.25">
      <c r="A77" s="27">
        <f t="shared" ca="1" si="4"/>
        <v>41416</v>
      </c>
      <c r="B77" s="33"/>
      <c r="C77" s="34"/>
      <c r="D77" s="34"/>
      <c r="E77" s="6"/>
      <c r="F77" s="10"/>
      <c r="G77" s="10"/>
      <c r="H77" s="11"/>
      <c r="I77" s="11"/>
      <c r="J77" s="11"/>
      <c r="K77" s="11"/>
      <c r="L77" s="11"/>
      <c r="M77" s="11"/>
      <c r="N77" s="22"/>
      <c r="O77" s="28"/>
      <c r="P77" s="34"/>
      <c r="Q77" s="11"/>
      <c r="R77" s="11"/>
      <c r="S77" s="11"/>
      <c r="T77" s="11"/>
      <c r="U77" s="28"/>
      <c r="V77" s="28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9"/>
      <c r="AJ77" s="20"/>
      <c r="AK77" s="20"/>
      <c r="AL77" s="21"/>
      <c r="AM77" s="36"/>
      <c r="AN77" s="58"/>
      <c r="AO77" s="15"/>
      <c r="AP77" s="18"/>
      <c r="AQ77" s="37"/>
      <c r="AR77" s="14"/>
      <c r="AS77" s="17"/>
      <c r="AT77" s="13"/>
      <c r="AU77" s="25"/>
      <c r="AV77" s="16"/>
      <c r="AW77" s="17" t="s">
        <v>0</v>
      </c>
      <c r="AX77" s="75"/>
      <c r="AY77" s="76"/>
    </row>
    <row r="78" spans="1:51" ht="20.25">
      <c r="A78" s="27">
        <f t="shared" ca="1" si="4"/>
        <v>41416</v>
      </c>
      <c r="B78" s="33"/>
      <c r="C78" s="34"/>
      <c r="D78" s="34"/>
      <c r="E78" s="6"/>
      <c r="F78" s="10"/>
      <c r="G78" s="10"/>
      <c r="H78" s="11"/>
      <c r="I78" s="11"/>
      <c r="J78" s="11"/>
      <c r="K78" s="11"/>
      <c r="L78" s="11"/>
      <c r="M78" s="11"/>
      <c r="N78" s="22"/>
      <c r="O78" s="28"/>
      <c r="P78" s="34"/>
      <c r="Q78" s="11"/>
      <c r="R78" s="11"/>
      <c r="S78" s="11"/>
      <c r="T78" s="11"/>
      <c r="U78" s="28"/>
      <c r="V78" s="28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9"/>
      <c r="AJ78" s="20"/>
      <c r="AK78" s="20"/>
      <c r="AL78" s="21"/>
      <c r="AM78" s="36"/>
      <c r="AN78" s="58"/>
      <c r="AO78" s="15"/>
      <c r="AP78" s="18"/>
      <c r="AQ78" s="37"/>
      <c r="AR78" s="14"/>
      <c r="AS78" s="17"/>
      <c r="AT78" s="13"/>
      <c r="AU78" s="25"/>
      <c r="AV78" s="16"/>
      <c r="AW78" s="17" t="s">
        <v>0</v>
      </c>
      <c r="AX78" s="75"/>
      <c r="AY78" s="76"/>
    </row>
    <row r="79" spans="1:51" ht="20.25">
      <c r="A79" s="27">
        <f t="shared" ca="1" si="4"/>
        <v>41416</v>
      </c>
      <c r="B79" s="33"/>
      <c r="C79" s="34"/>
      <c r="D79" s="34"/>
      <c r="E79" s="6"/>
      <c r="F79" s="10"/>
      <c r="G79" s="10"/>
      <c r="H79" s="11"/>
      <c r="I79" s="11"/>
      <c r="J79" s="11"/>
      <c r="K79" s="11"/>
      <c r="L79" s="11"/>
      <c r="M79" s="11"/>
      <c r="N79" s="22"/>
      <c r="O79" s="28"/>
      <c r="P79" s="34"/>
      <c r="Q79" s="11"/>
      <c r="R79" s="11"/>
      <c r="S79" s="11"/>
      <c r="T79" s="11"/>
      <c r="U79" s="28"/>
      <c r="V79" s="28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9"/>
      <c r="AJ79" s="20"/>
      <c r="AK79" s="20"/>
      <c r="AL79" s="21"/>
      <c r="AM79" s="36"/>
      <c r="AN79" s="58"/>
      <c r="AO79" s="15"/>
      <c r="AP79" s="18"/>
      <c r="AQ79" s="37"/>
      <c r="AR79" s="14"/>
      <c r="AS79" s="17"/>
      <c r="AT79" s="13"/>
      <c r="AU79" s="25"/>
      <c r="AV79" s="16"/>
      <c r="AW79" s="17" t="s">
        <v>0</v>
      </c>
      <c r="AX79" s="75"/>
      <c r="AY79" s="76"/>
    </row>
    <row r="80" spans="1:51" ht="20.25">
      <c r="A80" s="27">
        <f t="shared" ca="1" si="4"/>
        <v>41416</v>
      </c>
      <c r="B80" s="33"/>
      <c r="C80" s="34"/>
      <c r="D80" s="34"/>
      <c r="E80" s="6"/>
      <c r="F80" s="10"/>
      <c r="G80" s="10"/>
      <c r="H80" s="11"/>
      <c r="I80" s="11"/>
      <c r="J80" s="11"/>
      <c r="K80" s="11"/>
      <c r="L80" s="11"/>
      <c r="M80" s="11"/>
      <c r="N80" s="22"/>
      <c r="O80" s="28"/>
      <c r="P80" s="34"/>
      <c r="Q80" s="11"/>
      <c r="R80" s="11"/>
      <c r="S80" s="11"/>
      <c r="T80" s="11"/>
      <c r="U80" s="28"/>
      <c r="V80" s="28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9"/>
      <c r="AJ80" s="20"/>
      <c r="AK80" s="20"/>
      <c r="AL80" s="21"/>
      <c r="AM80" s="36"/>
      <c r="AN80" s="58"/>
      <c r="AO80" s="15"/>
      <c r="AP80" s="18"/>
      <c r="AQ80" s="37"/>
      <c r="AR80" s="14"/>
      <c r="AS80" s="17"/>
      <c r="AT80" s="13"/>
      <c r="AU80" s="25"/>
      <c r="AV80" s="16"/>
      <c r="AW80" s="17" t="s">
        <v>0</v>
      </c>
      <c r="AX80" s="75"/>
      <c r="AY80" s="76"/>
    </row>
    <row r="81" spans="1:51" ht="20.25">
      <c r="A81" s="27">
        <f t="shared" ca="1" si="4"/>
        <v>41416</v>
      </c>
      <c r="B81" s="33"/>
      <c r="C81" s="34"/>
      <c r="D81" s="34"/>
      <c r="E81" s="6"/>
      <c r="F81" s="10"/>
      <c r="G81" s="10"/>
      <c r="H81" s="11"/>
      <c r="I81" s="11"/>
      <c r="J81" s="11"/>
      <c r="K81" s="11"/>
      <c r="L81" s="11"/>
      <c r="M81" s="11"/>
      <c r="N81" s="22"/>
      <c r="O81" s="28"/>
      <c r="P81" s="34"/>
      <c r="Q81" s="11"/>
      <c r="R81" s="11"/>
      <c r="S81" s="11"/>
      <c r="T81" s="11"/>
      <c r="U81" s="28"/>
      <c r="V81" s="28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9"/>
      <c r="AJ81" s="20"/>
      <c r="AK81" s="20"/>
      <c r="AL81" s="21"/>
      <c r="AM81" s="36"/>
      <c r="AN81" s="58"/>
      <c r="AO81" s="15"/>
      <c r="AP81" s="18"/>
      <c r="AQ81" s="37"/>
      <c r="AR81" s="14"/>
      <c r="AS81" s="17"/>
      <c r="AT81" s="13"/>
      <c r="AU81" s="25"/>
      <c r="AV81" s="16"/>
      <c r="AW81" s="17" t="s">
        <v>0</v>
      </c>
      <c r="AX81" s="75"/>
      <c r="AY81" s="76"/>
    </row>
    <row r="82" spans="1:51" ht="20.25">
      <c r="A82" s="27">
        <f t="shared" ca="1" si="4"/>
        <v>41416</v>
      </c>
      <c r="B82" s="33"/>
      <c r="C82" s="34"/>
      <c r="D82" s="34"/>
      <c r="E82" s="6"/>
      <c r="F82" s="10"/>
      <c r="G82" s="10"/>
      <c r="H82" s="11"/>
      <c r="I82" s="11"/>
      <c r="J82" s="11"/>
      <c r="K82" s="11"/>
      <c r="L82" s="11"/>
      <c r="M82" s="11"/>
      <c r="N82" s="22"/>
      <c r="O82" s="28"/>
      <c r="P82" s="34"/>
      <c r="Q82" s="11"/>
      <c r="R82" s="11"/>
      <c r="S82" s="11"/>
      <c r="T82" s="11"/>
      <c r="U82" s="28"/>
      <c r="V82" s="28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9"/>
      <c r="AJ82" s="20"/>
      <c r="AK82" s="20"/>
      <c r="AL82" s="21"/>
      <c r="AM82" s="36"/>
      <c r="AN82" s="58"/>
      <c r="AO82" s="15"/>
      <c r="AP82" s="18"/>
      <c r="AQ82" s="37"/>
      <c r="AR82" s="14"/>
      <c r="AS82" s="17"/>
      <c r="AT82" s="13"/>
      <c r="AU82" s="25"/>
      <c r="AV82" s="16"/>
      <c r="AW82" s="17" t="s">
        <v>0</v>
      </c>
      <c r="AX82" s="75"/>
      <c r="AY82" s="76"/>
    </row>
    <row r="83" spans="1:51" ht="20.25">
      <c r="A83" s="27">
        <f t="shared" ca="1" si="4"/>
        <v>41416</v>
      </c>
      <c r="B83" s="33"/>
      <c r="C83" s="34"/>
      <c r="D83" s="34"/>
      <c r="E83" s="6"/>
      <c r="F83" s="10"/>
      <c r="G83" s="10"/>
      <c r="H83" s="11"/>
      <c r="I83" s="11"/>
      <c r="J83" s="11"/>
      <c r="K83" s="11"/>
      <c r="L83" s="11"/>
      <c r="M83" s="11"/>
      <c r="N83" s="22"/>
      <c r="O83" s="28"/>
      <c r="P83" s="34"/>
      <c r="Q83" s="11"/>
      <c r="R83" s="11"/>
      <c r="S83" s="11"/>
      <c r="T83" s="11"/>
      <c r="U83" s="28"/>
      <c r="V83" s="28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9"/>
      <c r="AJ83" s="20"/>
      <c r="AK83" s="20"/>
      <c r="AL83" s="21"/>
      <c r="AM83" s="36"/>
      <c r="AN83" s="58"/>
      <c r="AO83" s="15"/>
      <c r="AP83" s="18"/>
      <c r="AQ83" s="37"/>
      <c r="AR83" s="14"/>
      <c r="AS83" s="17"/>
      <c r="AT83" s="13"/>
      <c r="AU83" s="25"/>
      <c r="AV83" s="16"/>
      <c r="AW83" s="17" t="s">
        <v>0</v>
      </c>
      <c r="AX83" s="75"/>
      <c r="AY83" s="76"/>
    </row>
    <row r="84" spans="1:51" ht="20.25">
      <c r="A84" s="27">
        <f t="shared" ca="1" si="4"/>
        <v>41416</v>
      </c>
      <c r="B84" s="33"/>
      <c r="C84" s="34"/>
      <c r="D84" s="34"/>
      <c r="E84" s="6"/>
      <c r="F84" s="10"/>
      <c r="G84" s="10"/>
      <c r="H84" s="11"/>
      <c r="I84" s="11"/>
      <c r="J84" s="11"/>
      <c r="K84" s="11"/>
      <c r="L84" s="11"/>
      <c r="M84" s="11"/>
      <c r="N84" s="22"/>
      <c r="O84" s="28"/>
      <c r="P84" s="34"/>
      <c r="Q84" s="11"/>
      <c r="R84" s="11"/>
      <c r="S84" s="11"/>
      <c r="T84" s="11"/>
      <c r="U84" s="28"/>
      <c r="V84" s="28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9"/>
      <c r="AJ84" s="20"/>
      <c r="AK84" s="20"/>
      <c r="AL84" s="21"/>
      <c r="AM84" s="36"/>
      <c r="AN84" s="58"/>
      <c r="AO84" s="15"/>
      <c r="AP84" s="18"/>
      <c r="AQ84" s="37"/>
      <c r="AR84" s="14"/>
      <c r="AS84" s="17"/>
      <c r="AT84" s="13"/>
      <c r="AU84" s="25"/>
      <c r="AV84" s="16"/>
      <c r="AW84" s="17" t="s">
        <v>0</v>
      </c>
      <c r="AX84" s="75"/>
      <c r="AY84" s="76"/>
    </row>
    <row r="85" spans="1:51" ht="20.25">
      <c r="A85" s="27">
        <f t="shared" ca="1" si="4"/>
        <v>41416</v>
      </c>
      <c r="B85" s="33"/>
      <c r="C85" s="34"/>
      <c r="D85" s="34"/>
      <c r="E85" s="6"/>
      <c r="F85" s="10"/>
      <c r="G85" s="10"/>
      <c r="H85" s="11"/>
      <c r="I85" s="11"/>
      <c r="J85" s="11"/>
      <c r="K85" s="11"/>
      <c r="L85" s="11"/>
      <c r="M85" s="11"/>
      <c r="N85" s="22"/>
      <c r="O85" s="28"/>
      <c r="P85" s="34"/>
      <c r="Q85" s="11"/>
      <c r="R85" s="11"/>
      <c r="S85" s="11"/>
      <c r="T85" s="11"/>
      <c r="U85" s="28"/>
      <c r="V85" s="28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9"/>
      <c r="AJ85" s="20"/>
      <c r="AK85" s="20"/>
      <c r="AL85" s="21"/>
      <c r="AM85" s="36"/>
      <c r="AN85" s="58"/>
      <c r="AO85" s="15"/>
      <c r="AP85" s="18"/>
      <c r="AQ85" s="37"/>
      <c r="AR85" s="14"/>
      <c r="AS85" s="17"/>
      <c r="AT85" s="13"/>
      <c r="AU85" s="25"/>
      <c r="AV85" s="16"/>
      <c r="AW85" s="17" t="s">
        <v>0</v>
      </c>
      <c r="AX85" s="75"/>
      <c r="AY85" s="76"/>
    </row>
    <row r="86" spans="1:51" ht="20.25">
      <c r="A86" s="27">
        <f t="shared" ca="1" si="4"/>
        <v>41416</v>
      </c>
      <c r="B86" s="33"/>
      <c r="C86" s="34"/>
      <c r="D86" s="34"/>
      <c r="E86" s="6"/>
      <c r="F86" s="10"/>
      <c r="G86" s="10"/>
      <c r="H86" s="11"/>
      <c r="I86" s="11"/>
      <c r="J86" s="11"/>
      <c r="K86" s="11"/>
      <c r="L86" s="11"/>
      <c r="M86" s="11"/>
      <c r="N86" s="22"/>
      <c r="O86" s="28"/>
      <c r="P86" s="34"/>
      <c r="Q86" s="11"/>
      <c r="R86" s="11"/>
      <c r="S86" s="11"/>
      <c r="T86" s="11"/>
      <c r="U86" s="28"/>
      <c r="V86" s="28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9"/>
      <c r="AJ86" s="20"/>
      <c r="AK86" s="20"/>
      <c r="AL86" s="21"/>
      <c r="AM86" s="36"/>
      <c r="AN86" s="58"/>
      <c r="AO86" s="15"/>
      <c r="AP86" s="18"/>
      <c r="AQ86" s="37"/>
      <c r="AR86" s="14"/>
      <c r="AS86" s="17"/>
      <c r="AT86" s="13"/>
      <c r="AU86" s="25"/>
      <c r="AV86" s="16"/>
      <c r="AW86" s="17" t="s">
        <v>0</v>
      </c>
      <c r="AX86" s="75"/>
      <c r="AY86" s="76"/>
    </row>
    <row r="87" spans="1:51" ht="20.25">
      <c r="A87" s="27">
        <f t="shared" ca="1" si="4"/>
        <v>41416</v>
      </c>
      <c r="B87" s="33"/>
      <c r="C87" s="34"/>
      <c r="D87" s="34"/>
      <c r="E87" s="6"/>
      <c r="F87" s="10"/>
      <c r="G87" s="10"/>
      <c r="H87" s="11"/>
      <c r="I87" s="11"/>
      <c r="J87" s="11"/>
      <c r="K87" s="11"/>
      <c r="L87" s="11"/>
      <c r="M87" s="11"/>
      <c r="N87" s="22"/>
      <c r="O87" s="28"/>
      <c r="P87" s="34"/>
      <c r="Q87" s="11"/>
      <c r="R87" s="11"/>
      <c r="S87" s="11"/>
      <c r="T87" s="11"/>
      <c r="U87" s="28"/>
      <c r="V87" s="28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9"/>
      <c r="AJ87" s="20"/>
      <c r="AK87" s="20"/>
      <c r="AL87" s="21"/>
      <c r="AM87" s="36"/>
      <c r="AN87" s="58"/>
      <c r="AO87" s="15"/>
      <c r="AP87" s="18"/>
      <c r="AQ87" s="37"/>
      <c r="AR87" s="14"/>
      <c r="AS87" s="17"/>
      <c r="AT87" s="13"/>
      <c r="AU87" s="25"/>
      <c r="AV87" s="16"/>
      <c r="AW87" s="17" t="s">
        <v>0</v>
      </c>
      <c r="AX87" s="75"/>
      <c r="AY87" s="76"/>
    </row>
    <row r="88" spans="1:51" ht="20.25">
      <c r="A88" s="27">
        <f t="shared" ca="1" si="4"/>
        <v>41416</v>
      </c>
      <c r="B88" s="33"/>
      <c r="C88" s="34"/>
      <c r="D88" s="34"/>
      <c r="E88" s="6"/>
      <c r="F88" s="10"/>
      <c r="G88" s="10"/>
      <c r="H88" s="11"/>
      <c r="I88" s="11"/>
      <c r="J88" s="11"/>
      <c r="K88" s="11"/>
      <c r="L88" s="11"/>
      <c r="M88" s="11"/>
      <c r="N88" s="22"/>
      <c r="O88" s="28"/>
      <c r="P88" s="34"/>
      <c r="Q88" s="11"/>
      <c r="R88" s="11"/>
      <c r="S88" s="11"/>
      <c r="T88" s="11"/>
      <c r="U88" s="28"/>
      <c r="V88" s="28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9"/>
      <c r="AJ88" s="20"/>
      <c r="AK88" s="20"/>
      <c r="AL88" s="21"/>
      <c r="AM88" s="36"/>
      <c r="AN88" s="58"/>
      <c r="AO88" s="15"/>
      <c r="AP88" s="18"/>
      <c r="AQ88" s="37"/>
      <c r="AR88" s="14"/>
      <c r="AS88" s="17"/>
      <c r="AT88" s="13"/>
      <c r="AU88" s="25"/>
      <c r="AV88" s="16"/>
      <c r="AW88" s="17" t="s">
        <v>0</v>
      </c>
      <c r="AX88" s="75"/>
      <c r="AY88" s="76"/>
    </row>
    <row r="89" spans="1:51" ht="20.25">
      <c r="A89" s="27">
        <f t="shared" ca="1" si="4"/>
        <v>41416</v>
      </c>
      <c r="B89" s="33"/>
      <c r="C89" s="34"/>
      <c r="D89" s="34"/>
      <c r="E89" s="6"/>
      <c r="F89" s="10"/>
      <c r="G89" s="10"/>
      <c r="H89" s="11"/>
      <c r="I89" s="11"/>
      <c r="J89" s="11"/>
      <c r="K89" s="11"/>
      <c r="L89" s="11"/>
      <c r="M89" s="11"/>
      <c r="N89" s="22"/>
      <c r="O89" s="28"/>
      <c r="P89" s="34"/>
      <c r="Q89" s="11"/>
      <c r="R89" s="11"/>
      <c r="S89" s="11"/>
      <c r="T89" s="11"/>
      <c r="U89" s="28"/>
      <c r="V89" s="28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9"/>
      <c r="AJ89" s="20"/>
      <c r="AK89" s="20"/>
      <c r="AL89" s="21"/>
      <c r="AM89" s="36"/>
      <c r="AN89" s="58"/>
      <c r="AO89" s="15"/>
      <c r="AP89" s="18"/>
      <c r="AQ89" s="37"/>
      <c r="AR89" s="14"/>
      <c r="AS89" s="17"/>
      <c r="AT89" s="13"/>
      <c r="AU89" s="25"/>
      <c r="AV89" s="16"/>
      <c r="AW89" s="17" t="s">
        <v>0</v>
      </c>
      <c r="AX89" s="75"/>
      <c r="AY89" s="76"/>
    </row>
    <row r="90" spans="1:51" ht="20.25">
      <c r="A90" s="27">
        <f t="shared" ca="1" si="4"/>
        <v>41416</v>
      </c>
      <c r="B90" s="33"/>
      <c r="C90" s="34"/>
      <c r="D90" s="34"/>
      <c r="E90" s="6"/>
      <c r="F90" s="10"/>
      <c r="G90" s="10"/>
      <c r="H90" s="11"/>
      <c r="I90" s="11"/>
      <c r="J90" s="11"/>
      <c r="K90" s="11"/>
      <c r="L90" s="11"/>
      <c r="M90" s="11"/>
      <c r="N90" s="22"/>
      <c r="O90" s="28"/>
      <c r="P90" s="34"/>
      <c r="Q90" s="11"/>
      <c r="R90" s="11"/>
      <c r="S90" s="11"/>
      <c r="T90" s="11"/>
      <c r="U90" s="28"/>
      <c r="V90" s="28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9"/>
      <c r="AJ90" s="20"/>
      <c r="AK90" s="20"/>
      <c r="AL90" s="21"/>
      <c r="AM90" s="36"/>
      <c r="AN90" s="58"/>
      <c r="AO90" s="15"/>
      <c r="AP90" s="18"/>
      <c r="AQ90" s="37"/>
      <c r="AR90" s="14"/>
      <c r="AS90" s="17"/>
      <c r="AT90" s="13"/>
      <c r="AU90" s="25"/>
      <c r="AV90" s="16"/>
      <c r="AW90" s="17" t="s">
        <v>0</v>
      </c>
      <c r="AX90" s="75"/>
      <c r="AY90" s="76"/>
    </row>
    <row r="91" spans="1:51" ht="20.25">
      <c r="A91" s="27">
        <f t="shared" ca="1" si="4"/>
        <v>41416</v>
      </c>
      <c r="B91" s="33"/>
      <c r="C91" s="34"/>
      <c r="D91" s="34"/>
      <c r="E91" s="6"/>
      <c r="F91" s="10"/>
      <c r="G91" s="10"/>
      <c r="H91" s="11"/>
      <c r="I91" s="11"/>
      <c r="J91" s="11"/>
      <c r="K91" s="11"/>
      <c r="L91" s="11"/>
      <c r="M91" s="11"/>
      <c r="N91" s="22"/>
      <c r="O91" s="28"/>
      <c r="P91" s="34"/>
      <c r="Q91" s="11"/>
      <c r="R91" s="11"/>
      <c r="S91" s="11"/>
      <c r="T91" s="11"/>
      <c r="U91" s="28"/>
      <c r="V91" s="28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9"/>
      <c r="AJ91" s="20"/>
      <c r="AK91" s="20"/>
      <c r="AL91" s="21"/>
      <c r="AM91" s="36"/>
      <c r="AN91" s="58"/>
      <c r="AO91" s="15"/>
      <c r="AP91" s="18"/>
      <c r="AQ91" s="37"/>
      <c r="AR91" s="14"/>
      <c r="AS91" s="17"/>
      <c r="AT91" s="13"/>
      <c r="AU91" s="25"/>
      <c r="AV91" s="16"/>
      <c r="AW91" s="17" t="s">
        <v>0</v>
      </c>
      <c r="AX91" s="75"/>
      <c r="AY91" s="76"/>
    </row>
    <row r="92" spans="1:51" ht="20.25">
      <c r="A92" s="27">
        <f t="shared" ca="1" si="4"/>
        <v>41416</v>
      </c>
      <c r="B92" s="33"/>
      <c r="C92" s="34"/>
      <c r="D92" s="34"/>
      <c r="E92" s="6"/>
      <c r="F92" s="10"/>
      <c r="G92" s="10"/>
      <c r="H92" s="11"/>
      <c r="I92" s="11"/>
      <c r="J92" s="11"/>
      <c r="K92" s="11"/>
      <c r="L92" s="11"/>
      <c r="M92" s="11"/>
      <c r="N92" s="22"/>
      <c r="O92" s="28"/>
      <c r="P92" s="34"/>
      <c r="Q92" s="11"/>
      <c r="R92" s="11"/>
      <c r="S92" s="11"/>
      <c r="T92" s="11"/>
      <c r="U92" s="28"/>
      <c r="V92" s="28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9"/>
      <c r="AJ92" s="20"/>
      <c r="AK92" s="20"/>
      <c r="AL92" s="21"/>
      <c r="AM92" s="36"/>
      <c r="AN92" s="58"/>
      <c r="AO92" s="15"/>
      <c r="AP92" s="18"/>
      <c r="AQ92" s="37"/>
      <c r="AR92" s="14"/>
      <c r="AS92" s="17"/>
      <c r="AT92" s="13"/>
      <c r="AU92" s="25"/>
      <c r="AV92" s="16"/>
      <c r="AW92" s="17" t="s">
        <v>0</v>
      </c>
      <c r="AX92" s="75"/>
      <c r="AY92" s="76"/>
    </row>
    <row r="93" spans="1:51" ht="20.25">
      <c r="A93" s="27">
        <f t="shared" ca="1" si="4"/>
        <v>41416</v>
      </c>
      <c r="B93" s="33"/>
      <c r="C93" s="34"/>
      <c r="D93" s="34"/>
      <c r="E93" s="6"/>
      <c r="F93" s="10"/>
      <c r="G93" s="10"/>
      <c r="H93" s="11"/>
      <c r="I93" s="11"/>
      <c r="J93" s="11"/>
      <c r="K93" s="11"/>
      <c r="L93" s="11"/>
      <c r="M93" s="11"/>
      <c r="N93" s="22"/>
      <c r="O93" s="28"/>
      <c r="P93" s="34"/>
      <c r="Q93" s="11"/>
      <c r="R93" s="11"/>
      <c r="S93" s="11"/>
      <c r="T93" s="11"/>
      <c r="U93" s="28"/>
      <c r="V93" s="28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9"/>
      <c r="AJ93" s="20"/>
      <c r="AK93" s="20"/>
      <c r="AL93" s="21"/>
      <c r="AM93" s="36"/>
      <c r="AN93" s="58"/>
      <c r="AO93" s="15"/>
      <c r="AP93" s="18"/>
      <c r="AQ93" s="37"/>
      <c r="AR93" s="14"/>
      <c r="AS93" s="17"/>
      <c r="AT93" s="13"/>
      <c r="AU93" s="25"/>
      <c r="AV93" s="16"/>
      <c r="AW93" s="17" t="s">
        <v>0</v>
      </c>
      <c r="AX93" s="75"/>
      <c r="AY93" s="76"/>
    </row>
    <row r="94" spans="1:51" ht="20.25">
      <c r="A94" s="27">
        <f t="shared" ca="1" si="4"/>
        <v>41416</v>
      </c>
      <c r="B94" s="33"/>
      <c r="C94" s="34"/>
      <c r="D94" s="34"/>
      <c r="E94" s="6"/>
      <c r="F94" s="10"/>
      <c r="G94" s="10"/>
      <c r="H94" s="11"/>
      <c r="I94" s="11"/>
      <c r="J94" s="11"/>
      <c r="K94" s="11"/>
      <c r="L94" s="11"/>
      <c r="M94" s="11"/>
      <c r="N94" s="22"/>
      <c r="O94" s="28"/>
      <c r="P94" s="34"/>
      <c r="Q94" s="11"/>
      <c r="R94" s="11"/>
      <c r="S94" s="11"/>
      <c r="T94" s="11"/>
      <c r="U94" s="28"/>
      <c r="V94" s="28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9"/>
      <c r="AJ94" s="20"/>
      <c r="AK94" s="20"/>
      <c r="AL94" s="21"/>
      <c r="AM94" s="36"/>
      <c r="AN94" s="58"/>
      <c r="AO94" s="15"/>
      <c r="AP94" s="18"/>
      <c r="AQ94" s="37"/>
      <c r="AR94" s="14"/>
      <c r="AS94" s="17"/>
      <c r="AT94" s="13"/>
      <c r="AU94" s="25"/>
      <c r="AV94" s="16"/>
      <c r="AW94" s="17" t="s">
        <v>0</v>
      </c>
      <c r="AX94" s="75"/>
      <c r="AY94" s="76"/>
    </row>
    <row r="95" spans="1:51" ht="20.25">
      <c r="A95" s="27">
        <f t="shared" ca="1" si="4"/>
        <v>41416</v>
      </c>
      <c r="B95" s="33"/>
      <c r="C95" s="34"/>
      <c r="D95" s="34"/>
      <c r="E95" s="6"/>
      <c r="F95" s="10"/>
      <c r="G95" s="10"/>
      <c r="H95" s="11"/>
      <c r="I95" s="11"/>
      <c r="J95" s="11"/>
      <c r="K95" s="11"/>
      <c r="L95" s="11"/>
      <c r="M95" s="11"/>
      <c r="N95" s="22"/>
      <c r="O95" s="28"/>
      <c r="P95" s="34"/>
      <c r="Q95" s="11"/>
      <c r="R95" s="11"/>
      <c r="S95" s="11"/>
      <c r="T95" s="11"/>
      <c r="U95" s="28"/>
      <c r="V95" s="28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9"/>
      <c r="AJ95" s="20"/>
      <c r="AK95" s="20"/>
      <c r="AL95" s="21"/>
      <c r="AM95" s="36"/>
      <c r="AN95" s="58"/>
      <c r="AO95" s="15"/>
      <c r="AP95" s="18"/>
      <c r="AQ95" s="37"/>
      <c r="AR95" s="14"/>
      <c r="AS95" s="17"/>
      <c r="AT95" s="13"/>
      <c r="AU95" s="25"/>
      <c r="AV95" s="16"/>
      <c r="AW95" s="17" t="s">
        <v>0</v>
      </c>
      <c r="AX95" s="75"/>
      <c r="AY95" s="76"/>
    </row>
    <row r="96" spans="1:51" ht="20.25">
      <c r="A96" s="27">
        <f t="shared" ca="1" si="4"/>
        <v>41416</v>
      </c>
      <c r="B96" s="33"/>
      <c r="C96" s="34"/>
      <c r="D96" s="34"/>
      <c r="E96" s="6"/>
      <c r="F96" s="10"/>
      <c r="G96" s="10"/>
      <c r="H96" s="11"/>
      <c r="I96" s="11"/>
      <c r="J96" s="11"/>
      <c r="K96" s="11"/>
      <c r="L96" s="11"/>
      <c r="M96" s="11"/>
      <c r="N96" s="22"/>
      <c r="O96" s="28"/>
      <c r="P96" s="34"/>
      <c r="Q96" s="11"/>
      <c r="R96" s="11"/>
      <c r="S96" s="11"/>
      <c r="T96" s="11"/>
      <c r="U96" s="28"/>
      <c r="V96" s="28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9"/>
      <c r="AJ96" s="20"/>
      <c r="AK96" s="20"/>
      <c r="AL96" s="21"/>
      <c r="AM96" s="36"/>
      <c r="AN96" s="58"/>
      <c r="AO96" s="15"/>
      <c r="AP96" s="18"/>
      <c r="AQ96" s="37"/>
      <c r="AR96" s="14"/>
      <c r="AS96" s="17"/>
      <c r="AT96" s="13"/>
      <c r="AU96" s="25"/>
      <c r="AV96" s="16"/>
      <c r="AW96" s="17" t="s">
        <v>0</v>
      </c>
      <c r="AX96" s="75"/>
      <c r="AY96" s="76"/>
    </row>
    <row r="97" spans="1:51" ht="20.25">
      <c r="A97" s="27">
        <f t="shared" ca="1" si="4"/>
        <v>41416</v>
      </c>
      <c r="B97" s="33"/>
      <c r="C97" s="34"/>
      <c r="D97" s="34"/>
      <c r="E97" s="6"/>
      <c r="F97" s="10"/>
      <c r="G97" s="10"/>
      <c r="H97" s="11"/>
      <c r="I97" s="11"/>
      <c r="J97" s="11"/>
      <c r="K97" s="11"/>
      <c r="L97" s="11"/>
      <c r="M97" s="11"/>
      <c r="N97" s="22"/>
      <c r="O97" s="28"/>
      <c r="P97" s="34"/>
      <c r="Q97" s="11"/>
      <c r="R97" s="11"/>
      <c r="S97" s="11"/>
      <c r="T97" s="11"/>
      <c r="U97" s="28"/>
      <c r="V97" s="28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9"/>
      <c r="AJ97" s="20"/>
      <c r="AK97" s="20"/>
      <c r="AL97" s="21"/>
      <c r="AM97" s="36"/>
      <c r="AN97" s="58"/>
      <c r="AO97" s="15"/>
      <c r="AP97" s="18"/>
      <c r="AQ97" s="37"/>
      <c r="AR97" s="14"/>
      <c r="AS97" s="17"/>
      <c r="AT97" s="13"/>
      <c r="AU97" s="25"/>
      <c r="AV97" s="16"/>
      <c r="AW97" s="17" t="s">
        <v>0</v>
      </c>
      <c r="AX97" s="75"/>
      <c r="AY97" s="76"/>
    </row>
    <row r="98" spans="1:51" ht="20.25">
      <c r="A98" s="27">
        <f t="shared" ca="1" si="4"/>
        <v>41416</v>
      </c>
      <c r="B98" s="33"/>
      <c r="C98" s="34"/>
      <c r="D98" s="34"/>
      <c r="E98" s="6"/>
      <c r="F98" s="10"/>
      <c r="G98" s="10"/>
      <c r="H98" s="11"/>
      <c r="I98" s="11"/>
      <c r="J98" s="11"/>
      <c r="K98" s="11"/>
      <c r="L98" s="11"/>
      <c r="M98" s="11"/>
      <c r="N98" s="22"/>
      <c r="O98" s="28"/>
      <c r="P98" s="34"/>
      <c r="Q98" s="11"/>
      <c r="R98" s="11"/>
      <c r="S98" s="11"/>
      <c r="T98" s="11"/>
      <c r="U98" s="28"/>
      <c r="V98" s="28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9"/>
      <c r="AJ98" s="20"/>
      <c r="AK98" s="20"/>
      <c r="AL98" s="21"/>
      <c r="AM98" s="36"/>
      <c r="AN98" s="58"/>
      <c r="AO98" s="15"/>
      <c r="AP98" s="18"/>
      <c r="AQ98" s="37"/>
      <c r="AR98" s="14"/>
      <c r="AS98" s="17"/>
      <c r="AT98" s="13"/>
      <c r="AU98" s="25"/>
      <c r="AV98" s="16"/>
      <c r="AW98" s="17" t="s">
        <v>0</v>
      </c>
      <c r="AX98" s="75"/>
      <c r="AY98" s="76"/>
    </row>
    <row r="99" spans="1:51" ht="20.25">
      <c r="A99" s="27">
        <f t="shared" ca="1" si="4"/>
        <v>41416</v>
      </c>
      <c r="B99" s="33"/>
      <c r="C99" s="34"/>
      <c r="D99" s="34"/>
      <c r="E99" s="6"/>
      <c r="F99" s="10"/>
      <c r="G99" s="10"/>
      <c r="H99" s="11"/>
      <c r="I99" s="11"/>
      <c r="J99" s="11"/>
      <c r="K99" s="11"/>
      <c r="L99" s="11"/>
      <c r="M99" s="11"/>
      <c r="N99" s="22"/>
      <c r="O99" s="28"/>
      <c r="P99" s="34"/>
      <c r="Q99" s="11"/>
      <c r="R99" s="11"/>
      <c r="S99" s="11"/>
      <c r="T99" s="11"/>
      <c r="U99" s="28"/>
      <c r="V99" s="28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9"/>
      <c r="AJ99" s="20"/>
      <c r="AK99" s="20"/>
      <c r="AL99" s="21"/>
      <c r="AM99" s="36"/>
      <c r="AN99" s="58"/>
      <c r="AO99" s="15"/>
      <c r="AP99" s="18"/>
      <c r="AQ99" s="37"/>
      <c r="AR99" s="14"/>
      <c r="AS99" s="17"/>
      <c r="AT99" s="13"/>
      <c r="AU99" s="25"/>
      <c r="AV99" s="16"/>
      <c r="AW99" s="17" t="s">
        <v>0</v>
      </c>
      <c r="AX99" s="75"/>
      <c r="AY99" s="76"/>
    </row>
    <row r="100" spans="1:51" ht="20.25">
      <c r="A100" s="27">
        <f t="shared" ca="1" si="4"/>
        <v>41416</v>
      </c>
      <c r="B100" s="33"/>
      <c r="C100" s="34"/>
      <c r="D100" s="34"/>
      <c r="E100" s="6"/>
      <c r="F100" s="10"/>
      <c r="G100" s="10"/>
      <c r="H100" s="11"/>
      <c r="I100" s="11"/>
      <c r="J100" s="11"/>
      <c r="K100" s="11"/>
      <c r="L100" s="11"/>
      <c r="M100" s="11"/>
      <c r="N100" s="22"/>
      <c r="O100" s="28"/>
      <c r="P100" s="34"/>
      <c r="Q100" s="11"/>
      <c r="R100" s="11"/>
      <c r="S100" s="11"/>
      <c r="T100" s="11"/>
      <c r="U100" s="28"/>
      <c r="V100" s="28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9"/>
      <c r="AJ100" s="20"/>
      <c r="AK100" s="20"/>
      <c r="AL100" s="21"/>
      <c r="AM100" s="36"/>
      <c r="AN100" s="58"/>
      <c r="AO100" s="15"/>
      <c r="AP100" s="18"/>
      <c r="AQ100" s="37"/>
      <c r="AR100" s="14"/>
      <c r="AS100" s="17"/>
      <c r="AT100" s="13"/>
      <c r="AU100" s="25"/>
      <c r="AV100" s="16"/>
      <c r="AW100" s="17" t="s">
        <v>0</v>
      </c>
      <c r="AX100" s="75"/>
      <c r="AY100" s="76"/>
    </row>
    <row r="101" spans="1:51" ht="20.25">
      <c r="A101" s="27">
        <f t="shared" ca="1" si="4"/>
        <v>41416</v>
      </c>
      <c r="B101" s="33"/>
      <c r="C101" s="34"/>
      <c r="D101" s="34"/>
      <c r="E101" s="6"/>
      <c r="F101" s="10"/>
      <c r="G101" s="10"/>
      <c r="H101" s="11"/>
      <c r="I101" s="11"/>
      <c r="J101" s="11"/>
      <c r="K101" s="11"/>
      <c r="L101" s="11"/>
      <c r="M101" s="11"/>
      <c r="N101" s="22"/>
      <c r="O101" s="28"/>
      <c r="P101" s="34"/>
      <c r="Q101" s="11"/>
      <c r="R101" s="11"/>
      <c r="S101" s="11"/>
      <c r="T101" s="11"/>
      <c r="U101" s="28"/>
      <c r="V101" s="28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9"/>
      <c r="AJ101" s="20"/>
      <c r="AK101" s="20"/>
      <c r="AL101" s="21"/>
      <c r="AM101" s="36"/>
      <c r="AN101" s="58"/>
      <c r="AO101" s="15"/>
      <c r="AP101" s="18"/>
      <c r="AQ101" s="37"/>
      <c r="AR101" s="14"/>
      <c r="AS101" s="17"/>
      <c r="AT101" s="13"/>
      <c r="AU101" s="25"/>
      <c r="AV101" s="16"/>
      <c r="AW101" s="17" t="s">
        <v>0</v>
      </c>
      <c r="AX101" s="75"/>
      <c r="AY101" s="76"/>
    </row>
    <row r="102" spans="1:51" ht="20.25">
      <c r="A102" s="27">
        <f t="shared" ca="1" si="4"/>
        <v>41416</v>
      </c>
      <c r="B102" s="33"/>
      <c r="C102" s="34"/>
      <c r="D102" s="34"/>
      <c r="E102" s="6"/>
      <c r="F102" s="10"/>
      <c r="G102" s="10"/>
      <c r="H102" s="11"/>
      <c r="I102" s="11"/>
      <c r="J102" s="11"/>
      <c r="K102" s="11"/>
      <c r="L102" s="11"/>
      <c r="M102" s="11"/>
      <c r="N102" s="22"/>
      <c r="O102" s="28"/>
      <c r="P102" s="34"/>
      <c r="Q102" s="11"/>
      <c r="R102" s="11"/>
      <c r="S102" s="11"/>
      <c r="T102" s="11"/>
      <c r="U102" s="28"/>
      <c r="V102" s="28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9"/>
      <c r="AJ102" s="20"/>
      <c r="AK102" s="20"/>
      <c r="AL102" s="21"/>
      <c r="AM102" s="36"/>
      <c r="AN102" s="58"/>
      <c r="AO102" s="15"/>
      <c r="AP102" s="18"/>
      <c r="AQ102" s="37"/>
      <c r="AR102" s="14"/>
      <c r="AS102" s="17"/>
      <c r="AT102" s="13"/>
      <c r="AU102" s="25"/>
      <c r="AV102" s="16"/>
      <c r="AW102" s="17" t="s">
        <v>0</v>
      </c>
      <c r="AX102" s="75"/>
      <c r="AY102" s="76"/>
    </row>
    <row r="103" spans="1:51" ht="20.25">
      <c r="A103" s="27">
        <f t="shared" ca="1" si="4"/>
        <v>41416</v>
      </c>
      <c r="B103" s="33"/>
      <c r="C103" s="34"/>
      <c r="D103" s="34"/>
      <c r="E103" s="6"/>
      <c r="F103" s="10"/>
      <c r="G103" s="10"/>
      <c r="H103" s="11"/>
      <c r="I103" s="11"/>
      <c r="J103" s="11"/>
      <c r="K103" s="11"/>
      <c r="L103" s="11"/>
      <c r="M103" s="11"/>
      <c r="N103" s="22"/>
      <c r="O103" s="28"/>
      <c r="P103" s="34"/>
      <c r="Q103" s="11"/>
      <c r="R103" s="11"/>
      <c r="S103" s="11"/>
      <c r="T103" s="11"/>
      <c r="U103" s="28"/>
      <c r="V103" s="28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9"/>
      <c r="AJ103" s="20"/>
      <c r="AK103" s="20"/>
      <c r="AL103" s="21"/>
      <c r="AM103" s="36"/>
      <c r="AN103" s="58"/>
      <c r="AO103" s="15"/>
      <c r="AP103" s="18"/>
      <c r="AQ103" s="37"/>
      <c r="AR103" s="14"/>
      <c r="AS103" s="17"/>
      <c r="AT103" s="13"/>
      <c r="AU103" s="25"/>
      <c r="AV103" s="16"/>
      <c r="AW103" s="17" t="s">
        <v>0</v>
      </c>
      <c r="AX103" s="75"/>
      <c r="AY103" s="76"/>
    </row>
    <row r="104" spans="1:51" ht="20.25">
      <c r="A104" s="27">
        <f t="shared" ca="1" si="4"/>
        <v>41416</v>
      </c>
      <c r="B104" s="33"/>
      <c r="C104" s="34"/>
      <c r="D104" s="34"/>
      <c r="E104" s="6"/>
      <c r="F104" s="10"/>
      <c r="G104" s="10"/>
      <c r="H104" s="11"/>
      <c r="I104" s="11"/>
      <c r="J104" s="11"/>
      <c r="K104" s="11"/>
      <c r="L104" s="11"/>
      <c r="M104" s="11"/>
      <c r="N104" s="22"/>
      <c r="O104" s="28"/>
      <c r="P104" s="34"/>
      <c r="Q104" s="11"/>
      <c r="R104" s="11"/>
      <c r="S104" s="11"/>
      <c r="T104" s="11"/>
      <c r="U104" s="28"/>
      <c r="V104" s="28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9"/>
      <c r="AJ104" s="20"/>
      <c r="AK104" s="20"/>
      <c r="AL104" s="21"/>
      <c r="AM104" s="36"/>
      <c r="AN104" s="58"/>
      <c r="AO104" s="15"/>
      <c r="AP104" s="18"/>
      <c r="AQ104" s="37"/>
      <c r="AR104" s="14"/>
      <c r="AS104" s="17"/>
      <c r="AT104" s="13"/>
      <c r="AU104" s="25"/>
      <c r="AV104" s="16"/>
      <c r="AW104" s="17" t="s">
        <v>0</v>
      </c>
      <c r="AX104" s="75"/>
      <c r="AY104" s="76"/>
    </row>
    <row r="105" spans="1:51" ht="20.25">
      <c r="A105" s="27">
        <f t="shared" ca="1" si="4"/>
        <v>41416</v>
      </c>
      <c r="B105" s="33"/>
      <c r="C105" s="34"/>
      <c r="D105" s="34"/>
      <c r="E105" s="6"/>
      <c r="F105" s="10"/>
      <c r="G105" s="10"/>
      <c r="H105" s="11"/>
      <c r="I105" s="11"/>
      <c r="J105" s="11"/>
      <c r="K105" s="11"/>
      <c r="L105" s="11"/>
      <c r="M105" s="11"/>
      <c r="N105" s="22"/>
      <c r="O105" s="28"/>
      <c r="P105" s="34"/>
      <c r="Q105" s="11"/>
      <c r="R105" s="11"/>
      <c r="S105" s="11"/>
      <c r="T105" s="11"/>
      <c r="U105" s="28"/>
      <c r="V105" s="28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9"/>
      <c r="AJ105" s="20"/>
      <c r="AK105" s="20"/>
      <c r="AL105" s="21"/>
      <c r="AM105" s="36"/>
      <c r="AN105" s="58"/>
      <c r="AO105" s="15"/>
      <c r="AP105" s="18"/>
      <c r="AQ105" s="37"/>
      <c r="AR105" s="14"/>
      <c r="AS105" s="17"/>
      <c r="AT105" s="13"/>
      <c r="AU105" s="25"/>
      <c r="AV105" s="16"/>
      <c r="AW105" s="17" t="s">
        <v>0</v>
      </c>
      <c r="AX105" s="75"/>
      <c r="AY105" s="76"/>
    </row>
    <row r="106" spans="1:51" ht="20.25">
      <c r="A106" s="27">
        <f t="shared" ca="1" si="4"/>
        <v>41416</v>
      </c>
      <c r="B106" s="33"/>
      <c r="C106" s="34"/>
      <c r="D106" s="34"/>
      <c r="E106" s="6"/>
      <c r="F106" s="10"/>
      <c r="G106" s="10"/>
      <c r="H106" s="11"/>
      <c r="I106" s="11"/>
      <c r="J106" s="11"/>
      <c r="K106" s="11"/>
      <c r="L106" s="11"/>
      <c r="M106" s="11"/>
      <c r="N106" s="22"/>
      <c r="O106" s="28"/>
      <c r="P106" s="34"/>
      <c r="Q106" s="11"/>
      <c r="R106" s="11"/>
      <c r="S106" s="11"/>
      <c r="T106" s="11"/>
      <c r="U106" s="28"/>
      <c r="V106" s="28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9"/>
      <c r="AJ106" s="20"/>
      <c r="AK106" s="20"/>
      <c r="AL106" s="21"/>
      <c r="AM106" s="36"/>
      <c r="AN106" s="58"/>
      <c r="AO106" s="15"/>
      <c r="AP106" s="18"/>
      <c r="AQ106" s="37"/>
      <c r="AR106" s="14"/>
      <c r="AS106" s="17"/>
      <c r="AT106" s="13"/>
      <c r="AU106" s="25"/>
      <c r="AV106" s="16"/>
      <c r="AW106" s="17" t="s">
        <v>0</v>
      </c>
      <c r="AX106" s="75"/>
      <c r="AY106" s="76"/>
    </row>
    <row r="107" spans="1:51" ht="20.25">
      <c r="A107" s="27">
        <f t="shared" ca="1" si="4"/>
        <v>41416</v>
      </c>
      <c r="B107" s="33"/>
      <c r="C107" s="34"/>
      <c r="D107" s="34"/>
      <c r="E107" s="6"/>
      <c r="F107" s="10"/>
      <c r="G107" s="10"/>
      <c r="H107" s="11"/>
      <c r="I107" s="11"/>
      <c r="J107" s="11"/>
      <c r="K107" s="11"/>
      <c r="L107" s="11"/>
      <c r="M107" s="11"/>
      <c r="N107" s="22"/>
      <c r="O107" s="28"/>
      <c r="P107" s="34"/>
      <c r="Q107" s="11"/>
      <c r="R107" s="11"/>
      <c r="S107" s="11"/>
      <c r="T107" s="11"/>
      <c r="U107" s="28"/>
      <c r="V107" s="28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9"/>
      <c r="AJ107" s="20"/>
      <c r="AK107" s="20"/>
      <c r="AL107" s="21"/>
      <c r="AM107" s="36"/>
      <c r="AN107" s="58"/>
      <c r="AO107" s="15"/>
      <c r="AP107" s="18"/>
      <c r="AQ107" s="37"/>
      <c r="AR107" s="14"/>
      <c r="AS107" s="17"/>
      <c r="AT107" s="13"/>
      <c r="AU107" s="25"/>
      <c r="AV107" s="16"/>
      <c r="AW107" s="17" t="s">
        <v>0</v>
      </c>
      <c r="AX107" s="75"/>
      <c r="AY107" s="76"/>
    </row>
    <row r="108" spans="1:51" ht="20.25">
      <c r="A108" s="27">
        <f t="shared" ca="1" si="4"/>
        <v>41416</v>
      </c>
      <c r="B108" s="33"/>
      <c r="C108" s="34"/>
      <c r="D108" s="34"/>
      <c r="E108" s="6"/>
      <c r="F108" s="10"/>
      <c r="G108" s="10"/>
      <c r="H108" s="11"/>
      <c r="I108" s="11"/>
      <c r="J108" s="11"/>
      <c r="K108" s="11"/>
      <c r="L108" s="11"/>
      <c r="M108" s="11"/>
      <c r="N108" s="22"/>
      <c r="O108" s="28"/>
      <c r="P108" s="34"/>
      <c r="Q108" s="11"/>
      <c r="R108" s="11"/>
      <c r="S108" s="11"/>
      <c r="T108" s="11"/>
      <c r="U108" s="28"/>
      <c r="V108" s="28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9"/>
      <c r="AJ108" s="20"/>
      <c r="AK108" s="20"/>
      <c r="AL108" s="21"/>
      <c r="AM108" s="36"/>
      <c r="AN108" s="58"/>
      <c r="AO108" s="15"/>
      <c r="AP108" s="18"/>
      <c r="AQ108" s="37"/>
      <c r="AR108" s="14"/>
      <c r="AS108" s="17"/>
      <c r="AT108" s="13"/>
      <c r="AU108" s="25"/>
      <c r="AV108" s="16"/>
      <c r="AW108" s="17" t="s">
        <v>0</v>
      </c>
      <c r="AX108" s="75"/>
      <c r="AY108" s="76"/>
    </row>
    <row r="109" spans="1:51" ht="20.25">
      <c r="A109" s="27">
        <f t="shared" ca="1" si="4"/>
        <v>41416</v>
      </c>
      <c r="B109" s="33"/>
      <c r="C109" s="34"/>
      <c r="D109" s="34"/>
      <c r="E109" s="6"/>
      <c r="F109" s="10"/>
      <c r="G109" s="10"/>
      <c r="H109" s="11"/>
      <c r="I109" s="11"/>
      <c r="J109" s="11"/>
      <c r="K109" s="11"/>
      <c r="L109" s="11"/>
      <c r="M109" s="11"/>
      <c r="N109" s="22"/>
      <c r="O109" s="28"/>
      <c r="P109" s="34"/>
      <c r="Q109" s="11"/>
      <c r="R109" s="11"/>
      <c r="S109" s="11"/>
      <c r="T109" s="11"/>
      <c r="U109" s="28"/>
      <c r="V109" s="28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9"/>
      <c r="AJ109" s="20"/>
      <c r="AK109" s="20"/>
      <c r="AL109" s="21"/>
      <c r="AM109" s="36"/>
      <c r="AN109" s="58"/>
      <c r="AO109" s="15"/>
      <c r="AP109" s="18"/>
      <c r="AQ109" s="37"/>
      <c r="AR109" s="14"/>
      <c r="AS109" s="17"/>
      <c r="AT109" s="13"/>
      <c r="AU109" s="25"/>
      <c r="AV109" s="16"/>
      <c r="AW109" s="17" t="s">
        <v>0</v>
      </c>
      <c r="AX109" s="75"/>
      <c r="AY109" s="76"/>
    </row>
    <row r="110" spans="1:51" ht="20.25">
      <c r="A110" s="27">
        <f t="shared" ca="1" si="4"/>
        <v>41416</v>
      </c>
      <c r="B110" s="33"/>
      <c r="C110" s="34"/>
      <c r="D110" s="34"/>
      <c r="E110" s="6"/>
      <c r="F110" s="10"/>
      <c r="G110" s="10"/>
      <c r="H110" s="11"/>
      <c r="I110" s="11"/>
      <c r="J110" s="11"/>
      <c r="K110" s="11"/>
      <c r="L110" s="11"/>
      <c r="M110" s="11"/>
      <c r="N110" s="22"/>
      <c r="O110" s="28"/>
      <c r="P110" s="34"/>
      <c r="Q110" s="11"/>
      <c r="R110" s="11"/>
      <c r="S110" s="11"/>
      <c r="T110" s="11"/>
      <c r="U110" s="28"/>
      <c r="V110" s="28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9"/>
      <c r="AJ110" s="20"/>
      <c r="AK110" s="20"/>
      <c r="AL110" s="21"/>
      <c r="AM110" s="36"/>
      <c r="AN110" s="58"/>
      <c r="AO110" s="15"/>
      <c r="AP110" s="18"/>
      <c r="AQ110" s="37"/>
      <c r="AR110" s="14"/>
      <c r="AS110" s="17"/>
      <c r="AT110" s="13"/>
      <c r="AU110" s="25"/>
      <c r="AV110" s="16"/>
      <c r="AW110" s="17" t="s">
        <v>0</v>
      </c>
      <c r="AX110" s="75"/>
      <c r="AY110" s="76"/>
    </row>
    <row r="111" spans="1:51" ht="20.25">
      <c r="A111" s="27">
        <f t="shared" ca="1" si="4"/>
        <v>41416</v>
      </c>
      <c r="B111" s="33"/>
      <c r="C111" s="34"/>
      <c r="D111" s="34"/>
      <c r="E111" s="6"/>
      <c r="F111" s="10"/>
      <c r="G111" s="10"/>
      <c r="H111" s="11"/>
      <c r="I111" s="11"/>
      <c r="J111" s="11"/>
      <c r="K111" s="11"/>
      <c r="L111" s="11"/>
      <c r="M111" s="11"/>
      <c r="N111" s="22"/>
      <c r="O111" s="28"/>
      <c r="P111" s="34"/>
      <c r="Q111" s="11"/>
      <c r="R111" s="11"/>
      <c r="S111" s="11"/>
      <c r="T111" s="11"/>
      <c r="U111" s="28"/>
      <c r="V111" s="28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9"/>
      <c r="AJ111" s="20"/>
      <c r="AK111" s="20"/>
      <c r="AL111" s="21"/>
      <c r="AM111" s="36"/>
      <c r="AN111" s="58"/>
      <c r="AO111" s="15"/>
      <c r="AP111" s="18"/>
      <c r="AQ111" s="37"/>
      <c r="AR111" s="14"/>
      <c r="AS111" s="17"/>
      <c r="AT111" s="13"/>
      <c r="AU111" s="25"/>
      <c r="AV111" s="16"/>
      <c r="AW111" s="17" t="s">
        <v>0</v>
      </c>
      <c r="AX111" s="75"/>
      <c r="AY111" s="76"/>
    </row>
    <row r="112" spans="1:51" ht="20.25">
      <c r="A112" s="27">
        <f t="shared" ca="1" si="4"/>
        <v>41416</v>
      </c>
      <c r="B112" s="33"/>
      <c r="C112" s="34"/>
      <c r="D112" s="34"/>
      <c r="E112" s="6"/>
      <c r="F112" s="10"/>
      <c r="G112" s="10"/>
      <c r="H112" s="11"/>
      <c r="I112" s="11"/>
      <c r="J112" s="11"/>
      <c r="K112" s="11"/>
      <c r="L112" s="11"/>
      <c r="M112" s="11"/>
      <c r="N112" s="22"/>
      <c r="O112" s="28"/>
      <c r="P112" s="34"/>
      <c r="Q112" s="11"/>
      <c r="R112" s="11"/>
      <c r="S112" s="11"/>
      <c r="T112" s="11"/>
      <c r="U112" s="28"/>
      <c r="V112" s="28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9"/>
      <c r="AJ112" s="20"/>
      <c r="AK112" s="20"/>
      <c r="AL112" s="21"/>
      <c r="AM112" s="36"/>
      <c r="AN112" s="58"/>
      <c r="AO112" s="15"/>
      <c r="AP112" s="18"/>
      <c r="AQ112" s="37"/>
      <c r="AR112" s="14"/>
      <c r="AS112" s="17"/>
      <c r="AT112" s="13"/>
      <c r="AU112" s="25"/>
      <c r="AV112" s="16"/>
      <c r="AW112" s="17" t="s">
        <v>0</v>
      </c>
      <c r="AX112" s="75"/>
      <c r="AY112" s="76"/>
    </row>
    <row r="113" spans="1:51" ht="20.25">
      <c r="A113" s="27">
        <f t="shared" ca="1" si="4"/>
        <v>41416</v>
      </c>
      <c r="B113" s="33"/>
      <c r="C113" s="34"/>
      <c r="D113" s="34"/>
      <c r="E113" s="6"/>
      <c r="F113" s="10"/>
      <c r="G113" s="10"/>
      <c r="H113" s="11"/>
      <c r="I113" s="11"/>
      <c r="J113" s="11"/>
      <c r="K113" s="11"/>
      <c r="L113" s="11"/>
      <c r="M113" s="11"/>
      <c r="N113" s="22"/>
      <c r="O113" s="28"/>
      <c r="P113" s="34"/>
      <c r="Q113" s="11"/>
      <c r="R113" s="11"/>
      <c r="S113" s="11"/>
      <c r="T113" s="11"/>
      <c r="U113" s="28"/>
      <c r="V113" s="28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9"/>
      <c r="AJ113" s="20"/>
      <c r="AK113" s="20"/>
      <c r="AL113" s="21"/>
      <c r="AM113" s="36"/>
      <c r="AN113" s="58"/>
      <c r="AO113" s="15"/>
      <c r="AP113" s="18"/>
      <c r="AQ113" s="37"/>
      <c r="AR113" s="14"/>
      <c r="AS113" s="17"/>
      <c r="AT113" s="13"/>
      <c r="AU113" s="25"/>
      <c r="AV113" s="16"/>
      <c r="AW113" s="17" t="s">
        <v>0</v>
      </c>
      <c r="AX113" s="75"/>
      <c r="AY113" s="76"/>
    </row>
    <row r="114" spans="1:51" ht="20.25">
      <c r="A114" s="27">
        <f t="shared" ca="1" si="4"/>
        <v>41416</v>
      </c>
      <c r="B114" s="33"/>
      <c r="C114" s="34"/>
      <c r="D114" s="34"/>
      <c r="E114" s="6"/>
      <c r="F114" s="10"/>
      <c r="G114" s="10"/>
      <c r="H114" s="11"/>
      <c r="I114" s="11"/>
      <c r="J114" s="11"/>
      <c r="K114" s="11"/>
      <c r="L114" s="11"/>
      <c r="M114" s="11"/>
      <c r="N114" s="22"/>
      <c r="O114" s="28"/>
      <c r="P114" s="34"/>
      <c r="Q114" s="11"/>
      <c r="R114" s="11"/>
      <c r="S114" s="11"/>
      <c r="T114" s="11"/>
      <c r="U114" s="28"/>
      <c r="V114" s="28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9"/>
      <c r="AJ114" s="20"/>
      <c r="AK114" s="20"/>
      <c r="AL114" s="21"/>
      <c r="AM114" s="36"/>
      <c r="AN114" s="58"/>
      <c r="AO114" s="15"/>
      <c r="AP114" s="18"/>
      <c r="AQ114" s="37"/>
      <c r="AR114" s="14"/>
      <c r="AS114" s="17"/>
      <c r="AT114" s="13"/>
      <c r="AU114" s="25"/>
      <c r="AV114" s="16"/>
      <c r="AW114" s="17" t="s">
        <v>0</v>
      </c>
      <c r="AX114" s="75"/>
      <c r="AY114" s="76"/>
    </row>
    <row r="115" spans="1:51" ht="20.25">
      <c r="A115" s="27">
        <f t="shared" ca="1" si="4"/>
        <v>41416</v>
      </c>
      <c r="B115" s="33"/>
      <c r="C115" s="34"/>
      <c r="D115" s="34"/>
      <c r="E115" s="6"/>
      <c r="F115" s="10"/>
      <c r="G115" s="10"/>
      <c r="H115" s="11"/>
      <c r="I115" s="11"/>
      <c r="J115" s="11"/>
      <c r="K115" s="11"/>
      <c r="L115" s="11"/>
      <c r="M115" s="11"/>
      <c r="N115" s="22"/>
      <c r="O115" s="28"/>
      <c r="P115" s="34"/>
      <c r="Q115" s="11"/>
      <c r="R115" s="11"/>
      <c r="S115" s="11"/>
      <c r="T115" s="11"/>
      <c r="U115" s="28"/>
      <c r="V115" s="28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9"/>
      <c r="AJ115" s="20"/>
      <c r="AK115" s="20"/>
      <c r="AL115" s="21"/>
      <c r="AM115" s="36"/>
      <c r="AN115" s="58"/>
      <c r="AO115" s="15"/>
      <c r="AP115" s="18"/>
      <c r="AQ115" s="37"/>
      <c r="AR115" s="14"/>
      <c r="AS115" s="17"/>
      <c r="AT115" s="13"/>
      <c r="AU115" s="25"/>
      <c r="AV115" s="16"/>
      <c r="AW115" s="17" t="s">
        <v>0</v>
      </c>
      <c r="AX115" s="75"/>
      <c r="AY115" s="76"/>
    </row>
    <row r="116" spans="1:51" ht="20.25">
      <c r="A116" s="27">
        <f t="shared" ca="1" si="4"/>
        <v>41416</v>
      </c>
      <c r="B116" s="33"/>
      <c r="C116" s="34"/>
      <c r="D116" s="34"/>
      <c r="E116" s="6"/>
      <c r="F116" s="10"/>
      <c r="G116" s="10"/>
      <c r="H116" s="11"/>
      <c r="I116" s="11"/>
      <c r="J116" s="11"/>
      <c r="K116" s="11"/>
      <c r="L116" s="11"/>
      <c r="M116" s="11"/>
      <c r="N116" s="22"/>
      <c r="O116" s="28"/>
      <c r="P116" s="34"/>
      <c r="Q116" s="11"/>
      <c r="R116" s="11"/>
      <c r="S116" s="11"/>
      <c r="T116" s="11"/>
      <c r="U116" s="28"/>
      <c r="V116" s="28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9"/>
      <c r="AJ116" s="20"/>
      <c r="AK116" s="20"/>
      <c r="AL116" s="21"/>
      <c r="AM116" s="36"/>
      <c r="AN116" s="58"/>
      <c r="AO116" s="15"/>
      <c r="AP116" s="18"/>
      <c r="AQ116" s="37"/>
      <c r="AR116" s="14"/>
      <c r="AS116" s="17"/>
      <c r="AT116" s="13"/>
      <c r="AU116" s="25"/>
      <c r="AV116" s="16"/>
      <c r="AW116" s="17" t="s">
        <v>0</v>
      </c>
      <c r="AX116" s="75"/>
      <c r="AY116" s="76"/>
    </row>
    <row r="117" spans="1:51" ht="20.25">
      <c r="A117" s="27">
        <f t="shared" ca="1" si="4"/>
        <v>41416</v>
      </c>
      <c r="B117" s="33"/>
      <c r="C117" s="34"/>
      <c r="D117" s="34"/>
      <c r="E117" s="6"/>
      <c r="F117" s="10"/>
      <c r="G117" s="10"/>
      <c r="H117" s="11"/>
      <c r="I117" s="11"/>
      <c r="J117" s="11"/>
      <c r="K117" s="11"/>
      <c r="L117" s="11"/>
      <c r="M117" s="11"/>
      <c r="N117" s="22"/>
      <c r="O117" s="28"/>
      <c r="P117" s="34"/>
      <c r="Q117" s="11"/>
      <c r="R117" s="11"/>
      <c r="S117" s="11"/>
      <c r="T117" s="11"/>
      <c r="U117" s="28"/>
      <c r="V117" s="28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9"/>
      <c r="AJ117" s="20"/>
      <c r="AK117" s="20"/>
      <c r="AL117" s="21"/>
      <c r="AM117" s="36"/>
      <c r="AN117" s="58"/>
      <c r="AO117" s="15"/>
      <c r="AP117" s="18"/>
      <c r="AQ117" s="37"/>
      <c r="AR117" s="14"/>
      <c r="AS117" s="17"/>
      <c r="AT117" s="13"/>
      <c r="AU117" s="25"/>
      <c r="AV117" s="16"/>
      <c r="AW117" s="17" t="s">
        <v>0</v>
      </c>
      <c r="AX117" s="75"/>
      <c r="AY117" s="76"/>
    </row>
    <row r="118" spans="1:51" ht="20.25">
      <c r="A118" s="27">
        <f t="shared" ca="1" si="4"/>
        <v>41416</v>
      </c>
      <c r="B118" s="33"/>
      <c r="C118" s="34"/>
      <c r="D118" s="34"/>
      <c r="E118" s="6"/>
      <c r="F118" s="10"/>
      <c r="G118" s="10"/>
      <c r="H118" s="11"/>
      <c r="I118" s="11"/>
      <c r="J118" s="11"/>
      <c r="K118" s="11"/>
      <c r="L118" s="11"/>
      <c r="M118" s="11"/>
      <c r="N118" s="22"/>
      <c r="O118" s="28"/>
      <c r="P118" s="34"/>
      <c r="Q118" s="11"/>
      <c r="R118" s="11"/>
      <c r="S118" s="11"/>
      <c r="T118" s="11"/>
      <c r="U118" s="28"/>
      <c r="V118" s="28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9"/>
      <c r="AJ118" s="20"/>
      <c r="AK118" s="20"/>
      <c r="AL118" s="21"/>
      <c r="AM118" s="36"/>
      <c r="AN118" s="58"/>
      <c r="AO118" s="15"/>
      <c r="AP118" s="18"/>
      <c r="AQ118" s="37"/>
      <c r="AR118" s="14"/>
      <c r="AS118" s="17"/>
      <c r="AT118" s="13"/>
      <c r="AU118" s="25"/>
      <c r="AV118" s="16"/>
      <c r="AW118" s="17" t="s">
        <v>0</v>
      </c>
      <c r="AX118" s="75"/>
      <c r="AY118" s="76"/>
    </row>
    <row r="119" spans="1:51" ht="20.25">
      <c r="A119" s="27">
        <f t="shared" ca="1" si="4"/>
        <v>41416</v>
      </c>
      <c r="B119" s="33"/>
      <c r="C119" s="34"/>
      <c r="D119" s="34"/>
      <c r="E119" s="6"/>
      <c r="F119" s="10"/>
      <c r="G119" s="10"/>
      <c r="H119" s="11"/>
      <c r="I119" s="11"/>
      <c r="J119" s="11"/>
      <c r="K119" s="11"/>
      <c r="L119" s="11"/>
      <c r="M119" s="11"/>
      <c r="N119" s="22"/>
      <c r="O119" s="28"/>
      <c r="P119" s="34"/>
      <c r="Q119" s="11"/>
      <c r="R119" s="11"/>
      <c r="S119" s="11"/>
      <c r="T119" s="11"/>
      <c r="U119" s="28"/>
      <c r="V119" s="28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9"/>
      <c r="AJ119" s="20"/>
      <c r="AK119" s="20"/>
      <c r="AL119" s="21"/>
      <c r="AM119" s="36"/>
      <c r="AN119" s="58"/>
      <c r="AO119" s="15"/>
      <c r="AP119" s="18"/>
      <c r="AQ119" s="37"/>
      <c r="AR119" s="14"/>
      <c r="AS119" s="17"/>
      <c r="AT119" s="13"/>
      <c r="AU119" s="25"/>
      <c r="AV119" s="16"/>
      <c r="AW119" s="17" t="s">
        <v>0</v>
      </c>
      <c r="AX119" s="75"/>
      <c r="AY119" s="76"/>
    </row>
    <row r="120" spans="1:51" ht="20.25">
      <c r="A120" s="27">
        <f t="shared" ca="1" si="4"/>
        <v>41416</v>
      </c>
      <c r="B120" s="33"/>
      <c r="C120" s="34"/>
      <c r="D120" s="34"/>
      <c r="E120" s="6"/>
      <c r="F120" s="10"/>
      <c r="G120" s="10"/>
      <c r="H120" s="11"/>
      <c r="I120" s="11"/>
      <c r="J120" s="11"/>
      <c r="K120" s="11"/>
      <c r="L120" s="11"/>
      <c r="M120" s="11"/>
      <c r="N120" s="22"/>
      <c r="O120" s="28"/>
      <c r="P120" s="34"/>
      <c r="Q120" s="11"/>
      <c r="R120" s="11"/>
      <c r="S120" s="11"/>
      <c r="T120" s="11"/>
      <c r="U120" s="28"/>
      <c r="V120" s="28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9"/>
      <c r="AJ120" s="20"/>
      <c r="AK120" s="20"/>
      <c r="AL120" s="21"/>
      <c r="AM120" s="36"/>
      <c r="AN120" s="58"/>
      <c r="AO120" s="15"/>
      <c r="AP120" s="18"/>
      <c r="AQ120" s="37"/>
      <c r="AR120" s="14"/>
      <c r="AS120" s="17"/>
      <c r="AT120" s="13"/>
      <c r="AU120" s="25"/>
      <c r="AV120" s="16"/>
      <c r="AW120" s="17" t="s">
        <v>0</v>
      </c>
      <c r="AX120" s="75"/>
      <c r="AY120" s="76"/>
    </row>
    <row r="121" spans="1:51" ht="20.25">
      <c r="A121" s="27">
        <f t="shared" ca="1" si="4"/>
        <v>41416</v>
      </c>
      <c r="B121" s="33"/>
      <c r="C121" s="34"/>
      <c r="D121" s="34"/>
      <c r="E121" s="6"/>
      <c r="F121" s="10"/>
      <c r="G121" s="10"/>
      <c r="H121" s="11"/>
      <c r="I121" s="11"/>
      <c r="J121" s="11"/>
      <c r="K121" s="11"/>
      <c r="L121" s="11"/>
      <c r="M121" s="11"/>
      <c r="N121" s="22"/>
      <c r="O121" s="28"/>
      <c r="P121" s="34"/>
      <c r="Q121" s="11"/>
      <c r="R121" s="11"/>
      <c r="S121" s="11"/>
      <c r="T121" s="11"/>
      <c r="U121" s="28"/>
      <c r="V121" s="28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9"/>
      <c r="AJ121" s="20"/>
      <c r="AK121" s="20"/>
      <c r="AL121" s="21"/>
      <c r="AM121" s="36"/>
      <c r="AN121" s="58"/>
      <c r="AO121" s="15"/>
      <c r="AP121" s="18"/>
      <c r="AQ121" s="37"/>
      <c r="AR121" s="14"/>
      <c r="AS121" s="17"/>
      <c r="AT121" s="13"/>
      <c r="AU121" s="25"/>
      <c r="AV121" s="16"/>
      <c r="AW121" s="17" t="s">
        <v>0</v>
      </c>
      <c r="AX121" s="75"/>
      <c r="AY121" s="76"/>
    </row>
    <row r="122" spans="1:51" ht="20.25">
      <c r="A122" s="27">
        <f t="shared" ca="1" si="4"/>
        <v>41416</v>
      </c>
      <c r="B122" s="33"/>
      <c r="C122" s="34"/>
      <c r="D122" s="34"/>
      <c r="E122" s="6"/>
      <c r="F122" s="10"/>
      <c r="G122" s="10"/>
      <c r="H122" s="11"/>
      <c r="I122" s="11"/>
      <c r="J122" s="11"/>
      <c r="K122" s="11"/>
      <c r="L122" s="11"/>
      <c r="M122" s="11"/>
      <c r="N122" s="22"/>
      <c r="O122" s="28"/>
      <c r="P122" s="34"/>
      <c r="Q122" s="11"/>
      <c r="R122" s="11"/>
      <c r="S122" s="11"/>
      <c r="T122" s="11"/>
      <c r="U122" s="28"/>
      <c r="V122" s="28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9"/>
      <c r="AJ122" s="20"/>
      <c r="AK122" s="20"/>
      <c r="AL122" s="21"/>
      <c r="AM122" s="36"/>
      <c r="AN122" s="58"/>
      <c r="AO122" s="15"/>
      <c r="AP122" s="18"/>
      <c r="AQ122" s="37"/>
      <c r="AR122" s="14"/>
      <c r="AS122" s="17"/>
      <c r="AT122" s="13"/>
      <c r="AU122" s="25"/>
      <c r="AV122" s="16"/>
      <c r="AW122" s="17" t="s">
        <v>0</v>
      </c>
      <c r="AX122" s="75"/>
      <c r="AY122" s="76"/>
    </row>
    <row r="123" spans="1:51" ht="20.25">
      <c r="A123" s="27">
        <f t="shared" ca="1" si="4"/>
        <v>41416</v>
      </c>
      <c r="B123" s="33"/>
      <c r="C123" s="34"/>
      <c r="D123" s="34"/>
      <c r="E123" s="6"/>
      <c r="F123" s="10"/>
      <c r="G123" s="10"/>
      <c r="H123" s="11"/>
      <c r="I123" s="11"/>
      <c r="J123" s="11"/>
      <c r="K123" s="11"/>
      <c r="L123" s="11"/>
      <c r="M123" s="11"/>
      <c r="N123" s="22"/>
      <c r="O123" s="28"/>
      <c r="P123" s="34"/>
      <c r="Q123" s="11"/>
      <c r="R123" s="11"/>
      <c r="S123" s="11"/>
      <c r="T123" s="11"/>
      <c r="U123" s="28"/>
      <c r="V123" s="28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9"/>
      <c r="AJ123" s="20"/>
      <c r="AK123" s="20"/>
      <c r="AL123" s="21"/>
      <c r="AM123" s="36"/>
      <c r="AN123" s="58"/>
      <c r="AO123" s="15"/>
      <c r="AP123" s="18"/>
      <c r="AQ123" s="37"/>
      <c r="AR123" s="14"/>
      <c r="AS123" s="17"/>
      <c r="AT123" s="13"/>
      <c r="AU123" s="25"/>
      <c r="AV123" s="16"/>
      <c r="AW123" s="17" t="s">
        <v>0</v>
      </c>
      <c r="AX123" s="75"/>
      <c r="AY123" s="76"/>
    </row>
    <row r="124" spans="1:51" ht="20.25">
      <c r="A124" s="27">
        <f t="shared" ca="1" si="4"/>
        <v>41416</v>
      </c>
      <c r="B124" s="33"/>
      <c r="C124" s="34"/>
      <c r="D124" s="34"/>
      <c r="E124" s="6"/>
      <c r="F124" s="10"/>
      <c r="G124" s="10"/>
      <c r="H124" s="11"/>
      <c r="I124" s="11"/>
      <c r="J124" s="11"/>
      <c r="K124" s="11"/>
      <c r="L124" s="11"/>
      <c r="M124" s="11"/>
      <c r="N124" s="22"/>
      <c r="O124" s="28"/>
      <c r="P124" s="34"/>
      <c r="Q124" s="11"/>
      <c r="R124" s="11"/>
      <c r="S124" s="11"/>
      <c r="T124" s="11"/>
      <c r="U124" s="28"/>
      <c r="V124" s="28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9"/>
      <c r="AJ124" s="20"/>
      <c r="AK124" s="20"/>
      <c r="AL124" s="21"/>
      <c r="AM124" s="36"/>
      <c r="AN124" s="58"/>
      <c r="AO124" s="15"/>
      <c r="AP124" s="18"/>
      <c r="AQ124" s="37"/>
      <c r="AR124" s="14"/>
      <c r="AS124" s="17"/>
      <c r="AT124" s="13"/>
      <c r="AU124" s="25"/>
      <c r="AV124" s="16"/>
      <c r="AW124" s="17" t="s">
        <v>0</v>
      </c>
      <c r="AX124" s="75"/>
      <c r="AY124" s="76"/>
    </row>
    <row r="125" spans="1:51" ht="20.25">
      <c r="A125" s="27">
        <f t="shared" ca="1" si="4"/>
        <v>41416</v>
      </c>
      <c r="B125" s="33"/>
      <c r="C125" s="34"/>
      <c r="D125" s="34"/>
      <c r="E125" s="6"/>
      <c r="F125" s="10"/>
      <c r="G125" s="10"/>
      <c r="H125" s="11"/>
      <c r="I125" s="11"/>
      <c r="J125" s="11"/>
      <c r="K125" s="11"/>
      <c r="L125" s="11"/>
      <c r="M125" s="11"/>
      <c r="N125" s="22"/>
      <c r="O125" s="28"/>
      <c r="P125" s="34"/>
      <c r="Q125" s="11"/>
      <c r="R125" s="11"/>
      <c r="S125" s="11"/>
      <c r="T125" s="11"/>
      <c r="U125" s="28"/>
      <c r="V125" s="28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9"/>
      <c r="AJ125" s="20"/>
      <c r="AK125" s="20"/>
      <c r="AL125" s="21"/>
      <c r="AM125" s="36"/>
      <c r="AN125" s="58"/>
      <c r="AO125" s="15"/>
      <c r="AP125" s="18"/>
      <c r="AQ125" s="37"/>
      <c r="AR125" s="14"/>
      <c r="AS125" s="17"/>
      <c r="AT125" s="13"/>
      <c r="AU125" s="25"/>
      <c r="AV125" s="16"/>
      <c r="AW125" s="17" t="s">
        <v>0</v>
      </c>
      <c r="AX125" s="75"/>
      <c r="AY125" s="76"/>
    </row>
    <row r="126" spans="1:51" ht="20.25">
      <c r="A126" s="27">
        <f t="shared" ca="1" si="4"/>
        <v>41416</v>
      </c>
      <c r="B126" s="33"/>
      <c r="C126" s="34"/>
      <c r="D126" s="34"/>
      <c r="E126" s="6"/>
      <c r="F126" s="10"/>
      <c r="G126" s="10"/>
      <c r="H126" s="11"/>
      <c r="I126" s="11"/>
      <c r="J126" s="11"/>
      <c r="K126" s="11"/>
      <c r="L126" s="11"/>
      <c r="M126" s="11"/>
      <c r="N126" s="22"/>
      <c r="O126" s="28"/>
      <c r="P126" s="34"/>
      <c r="Q126" s="11"/>
      <c r="R126" s="11"/>
      <c r="S126" s="11"/>
      <c r="T126" s="11"/>
      <c r="U126" s="28"/>
      <c r="V126" s="28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9"/>
      <c r="AJ126" s="20"/>
      <c r="AK126" s="20"/>
      <c r="AL126" s="21"/>
      <c r="AM126" s="36"/>
      <c r="AN126" s="58"/>
      <c r="AO126" s="15"/>
      <c r="AP126" s="18"/>
      <c r="AQ126" s="37"/>
      <c r="AR126" s="14"/>
      <c r="AS126" s="17"/>
      <c r="AT126" s="13"/>
      <c r="AU126" s="25"/>
      <c r="AV126" s="16"/>
      <c r="AW126" s="17" t="s">
        <v>0</v>
      </c>
      <c r="AX126" s="75"/>
      <c r="AY126" s="76"/>
    </row>
    <row r="127" spans="1:51" ht="20.25">
      <c r="A127" s="27">
        <f t="shared" ca="1" si="4"/>
        <v>41416</v>
      </c>
      <c r="B127" s="33"/>
      <c r="C127" s="34"/>
      <c r="D127" s="34"/>
      <c r="E127" s="6"/>
      <c r="F127" s="10"/>
      <c r="G127" s="10"/>
      <c r="H127" s="11"/>
      <c r="I127" s="11"/>
      <c r="J127" s="11"/>
      <c r="K127" s="11"/>
      <c r="L127" s="11"/>
      <c r="M127" s="11"/>
      <c r="N127" s="22"/>
      <c r="O127" s="28"/>
      <c r="P127" s="34"/>
      <c r="Q127" s="11"/>
      <c r="R127" s="11"/>
      <c r="S127" s="11"/>
      <c r="T127" s="11"/>
      <c r="U127" s="28"/>
      <c r="V127" s="28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9"/>
      <c r="AJ127" s="20"/>
      <c r="AK127" s="20"/>
      <c r="AL127" s="21"/>
      <c r="AM127" s="36"/>
      <c r="AN127" s="58"/>
      <c r="AO127" s="15"/>
      <c r="AP127" s="18"/>
      <c r="AQ127" s="37"/>
      <c r="AR127" s="14"/>
      <c r="AS127" s="17"/>
      <c r="AT127" s="13"/>
      <c r="AU127" s="25"/>
      <c r="AV127" s="16"/>
      <c r="AW127" s="17" t="s">
        <v>0</v>
      </c>
      <c r="AX127" s="75"/>
      <c r="AY127" s="76"/>
    </row>
    <row r="128" spans="1:51" ht="20.25">
      <c r="A128" s="27">
        <f t="shared" ca="1" si="4"/>
        <v>41416</v>
      </c>
      <c r="B128" s="33"/>
      <c r="C128" s="34"/>
      <c r="D128" s="34"/>
      <c r="E128" s="6"/>
      <c r="F128" s="10"/>
      <c r="G128" s="10"/>
      <c r="H128" s="11"/>
      <c r="I128" s="11"/>
      <c r="J128" s="11"/>
      <c r="K128" s="11"/>
      <c r="L128" s="11"/>
      <c r="M128" s="11"/>
      <c r="N128" s="22"/>
      <c r="O128" s="28"/>
      <c r="P128" s="34"/>
      <c r="Q128" s="11"/>
      <c r="R128" s="11"/>
      <c r="S128" s="11"/>
      <c r="T128" s="11"/>
      <c r="U128" s="28"/>
      <c r="V128" s="28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9"/>
      <c r="AJ128" s="20"/>
      <c r="AK128" s="20"/>
      <c r="AL128" s="21"/>
      <c r="AM128" s="36"/>
      <c r="AN128" s="58"/>
      <c r="AO128" s="15"/>
      <c r="AP128" s="18"/>
      <c r="AQ128" s="37"/>
      <c r="AR128" s="14"/>
      <c r="AS128" s="17"/>
      <c r="AT128" s="13"/>
      <c r="AU128" s="25"/>
      <c r="AV128" s="16"/>
      <c r="AW128" s="17" t="s">
        <v>0</v>
      </c>
      <c r="AX128" s="75"/>
      <c r="AY128" s="76"/>
    </row>
    <row r="129" spans="1:51" ht="20.25">
      <c r="A129" s="27">
        <f t="shared" ca="1" si="4"/>
        <v>41416</v>
      </c>
      <c r="B129" s="33"/>
      <c r="C129" s="34"/>
      <c r="D129" s="34"/>
      <c r="E129" s="6"/>
      <c r="F129" s="10"/>
      <c r="G129" s="10"/>
      <c r="H129" s="11"/>
      <c r="I129" s="11"/>
      <c r="J129" s="11"/>
      <c r="K129" s="11"/>
      <c r="L129" s="11"/>
      <c r="M129" s="11"/>
      <c r="N129" s="22"/>
      <c r="O129" s="28"/>
      <c r="P129" s="34"/>
      <c r="Q129" s="11"/>
      <c r="R129" s="11"/>
      <c r="S129" s="11"/>
      <c r="T129" s="11"/>
      <c r="U129" s="28"/>
      <c r="V129" s="28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9"/>
      <c r="AJ129" s="20"/>
      <c r="AK129" s="20"/>
      <c r="AL129" s="21"/>
      <c r="AM129" s="36"/>
      <c r="AN129" s="58"/>
      <c r="AO129" s="15"/>
      <c r="AP129" s="18"/>
      <c r="AQ129" s="37"/>
      <c r="AR129" s="14"/>
      <c r="AS129" s="17"/>
      <c r="AT129" s="13"/>
      <c r="AU129" s="25"/>
      <c r="AV129" s="16"/>
      <c r="AW129" s="17" t="s">
        <v>0</v>
      </c>
      <c r="AX129" s="75"/>
      <c r="AY129" s="76"/>
    </row>
    <row r="130" spans="1:51" ht="20.25">
      <c r="A130" s="27">
        <f t="shared" ca="1" si="4"/>
        <v>41416</v>
      </c>
      <c r="B130" s="33"/>
      <c r="C130" s="34"/>
      <c r="D130" s="34"/>
      <c r="E130" s="6"/>
      <c r="F130" s="10"/>
      <c r="G130" s="10"/>
      <c r="H130" s="11"/>
      <c r="I130" s="11"/>
      <c r="J130" s="11"/>
      <c r="K130" s="11"/>
      <c r="L130" s="11"/>
      <c r="M130" s="11"/>
      <c r="N130" s="22"/>
      <c r="O130" s="28"/>
      <c r="P130" s="34"/>
      <c r="Q130" s="11"/>
      <c r="R130" s="11"/>
      <c r="S130" s="11"/>
      <c r="T130" s="11"/>
      <c r="U130" s="28"/>
      <c r="V130" s="28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9"/>
      <c r="AJ130" s="20"/>
      <c r="AK130" s="20"/>
      <c r="AL130" s="21"/>
      <c r="AM130" s="36"/>
      <c r="AN130" s="58"/>
      <c r="AO130" s="15"/>
      <c r="AP130" s="18"/>
      <c r="AQ130" s="37"/>
      <c r="AR130" s="14"/>
      <c r="AS130" s="17"/>
      <c r="AT130" s="13"/>
      <c r="AU130" s="25"/>
      <c r="AV130" s="16"/>
      <c r="AW130" s="17" t="s">
        <v>0</v>
      </c>
      <c r="AX130" s="75"/>
      <c r="AY130" s="76"/>
    </row>
    <row r="131" spans="1:51" ht="20.25">
      <c r="A131" s="27">
        <f t="shared" ca="1" si="4"/>
        <v>41416</v>
      </c>
      <c r="B131" s="33"/>
      <c r="C131" s="34"/>
      <c r="D131" s="34"/>
      <c r="E131" s="6"/>
      <c r="F131" s="10"/>
      <c r="G131" s="10"/>
      <c r="H131" s="11"/>
      <c r="I131" s="11"/>
      <c r="J131" s="11"/>
      <c r="K131" s="11"/>
      <c r="L131" s="11"/>
      <c r="M131" s="11"/>
      <c r="N131" s="22"/>
      <c r="O131" s="28"/>
      <c r="P131" s="34"/>
      <c r="Q131" s="11"/>
      <c r="R131" s="11"/>
      <c r="S131" s="11"/>
      <c r="T131" s="11"/>
      <c r="U131" s="28"/>
      <c r="V131" s="28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9"/>
      <c r="AJ131" s="20"/>
      <c r="AK131" s="20"/>
      <c r="AL131" s="21"/>
      <c r="AM131" s="36"/>
      <c r="AN131" s="58"/>
      <c r="AO131" s="15"/>
      <c r="AP131" s="18"/>
      <c r="AQ131" s="37"/>
      <c r="AR131" s="14"/>
      <c r="AS131" s="17"/>
      <c r="AT131" s="13"/>
      <c r="AU131" s="25"/>
      <c r="AV131" s="16"/>
      <c r="AW131" s="17" t="s">
        <v>0</v>
      </c>
      <c r="AX131" s="75"/>
      <c r="AY131" s="76"/>
    </row>
    <row r="132" spans="1:51" ht="20.25">
      <c r="A132" s="27">
        <f t="shared" ca="1" si="4"/>
        <v>41416</v>
      </c>
      <c r="B132" s="33"/>
      <c r="C132" s="34"/>
      <c r="D132" s="34"/>
      <c r="E132" s="6"/>
      <c r="F132" s="10"/>
      <c r="G132" s="10"/>
      <c r="H132" s="11"/>
      <c r="I132" s="11"/>
      <c r="J132" s="11"/>
      <c r="K132" s="11"/>
      <c r="L132" s="11"/>
      <c r="M132" s="11"/>
      <c r="N132" s="22"/>
      <c r="O132" s="28"/>
      <c r="P132" s="34"/>
      <c r="Q132" s="11"/>
      <c r="R132" s="11"/>
      <c r="S132" s="11"/>
      <c r="T132" s="11"/>
      <c r="U132" s="28"/>
      <c r="V132" s="28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9"/>
      <c r="AJ132" s="20"/>
      <c r="AK132" s="20"/>
      <c r="AL132" s="21"/>
      <c r="AM132" s="36"/>
      <c r="AN132" s="58"/>
      <c r="AO132" s="15"/>
      <c r="AP132" s="18"/>
      <c r="AQ132" s="37"/>
      <c r="AR132" s="14"/>
      <c r="AS132" s="17"/>
      <c r="AT132" s="13"/>
      <c r="AU132" s="25"/>
      <c r="AV132" s="16"/>
      <c r="AW132" s="17" t="s">
        <v>0</v>
      </c>
      <c r="AX132" s="75"/>
      <c r="AY132" s="76"/>
    </row>
    <row r="133" spans="1:51" ht="20.25">
      <c r="A133" s="27">
        <f t="shared" ca="1" si="4"/>
        <v>41416</v>
      </c>
      <c r="B133" s="33"/>
      <c r="C133" s="34"/>
      <c r="D133" s="34"/>
      <c r="E133" s="6"/>
      <c r="F133" s="10"/>
      <c r="G133" s="10"/>
      <c r="H133" s="11"/>
      <c r="I133" s="11"/>
      <c r="J133" s="11"/>
      <c r="K133" s="11"/>
      <c r="L133" s="11"/>
      <c r="M133" s="11"/>
      <c r="N133" s="22"/>
      <c r="O133" s="28"/>
      <c r="P133" s="34"/>
      <c r="Q133" s="11"/>
      <c r="R133" s="11"/>
      <c r="S133" s="11"/>
      <c r="T133" s="11"/>
      <c r="U133" s="28"/>
      <c r="V133" s="28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9"/>
      <c r="AJ133" s="20"/>
      <c r="AK133" s="20"/>
      <c r="AL133" s="21"/>
      <c r="AM133" s="36"/>
      <c r="AN133" s="58"/>
      <c r="AO133" s="15"/>
      <c r="AP133" s="18"/>
      <c r="AQ133" s="37"/>
      <c r="AR133" s="14"/>
      <c r="AS133" s="17"/>
      <c r="AT133" s="13"/>
      <c r="AU133" s="25"/>
      <c r="AV133" s="16"/>
      <c r="AW133" s="17" t="s">
        <v>0</v>
      </c>
      <c r="AX133" s="75"/>
      <c r="AY133" s="76"/>
    </row>
    <row r="134" spans="1:51" ht="20.25">
      <c r="A134" s="27">
        <f t="shared" ca="1" si="4"/>
        <v>41416</v>
      </c>
      <c r="B134" s="33"/>
      <c r="C134" s="34"/>
      <c r="D134" s="34"/>
      <c r="E134" s="6"/>
      <c r="F134" s="10"/>
      <c r="G134" s="10"/>
      <c r="H134" s="11"/>
      <c r="I134" s="11"/>
      <c r="J134" s="11"/>
      <c r="K134" s="11"/>
      <c r="L134" s="11"/>
      <c r="M134" s="11"/>
      <c r="N134" s="22"/>
      <c r="O134" s="28"/>
      <c r="P134" s="34"/>
      <c r="Q134" s="11"/>
      <c r="R134" s="11"/>
      <c r="S134" s="11"/>
      <c r="T134" s="11"/>
      <c r="U134" s="28"/>
      <c r="V134" s="28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9"/>
      <c r="AJ134" s="20"/>
      <c r="AK134" s="20"/>
      <c r="AL134" s="21"/>
      <c r="AM134" s="36"/>
      <c r="AN134" s="58"/>
      <c r="AO134" s="15"/>
      <c r="AP134" s="18"/>
      <c r="AQ134" s="37"/>
      <c r="AR134" s="14"/>
      <c r="AS134" s="17"/>
      <c r="AT134" s="13"/>
      <c r="AU134" s="25"/>
      <c r="AV134" s="16"/>
      <c r="AW134" s="17" t="s">
        <v>0</v>
      </c>
      <c r="AX134" s="75"/>
      <c r="AY134" s="76"/>
    </row>
    <row r="135" spans="1:51" ht="20.25">
      <c r="A135" s="27">
        <f t="shared" ref="A135:A198" ca="1" si="5">TODAY()</f>
        <v>41416</v>
      </c>
      <c r="B135" s="33"/>
      <c r="C135" s="34"/>
      <c r="D135" s="34"/>
      <c r="E135" s="6"/>
      <c r="F135" s="10"/>
      <c r="G135" s="10"/>
      <c r="H135" s="11"/>
      <c r="I135" s="11"/>
      <c r="J135" s="11"/>
      <c r="K135" s="11"/>
      <c r="L135" s="11"/>
      <c r="M135" s="11"/>
      <c r="N135" s="22"/>
      <c r="O135" s="28"/>
      <c r="P135" s="34"/>
      <c r="Q135" s="11"/>
      <c r="R135" s="11"/>
      <c r="S135" s="11"/>
      <c r="T135" s="11"/>
      <c r="U135" s="28"/>
      <c r="V135" s="28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9"/>
      <c r="AJ135" s="20"/>
      <c r="AK135" s="20"/>
      <c r="AL135" s="21"/>
      <c r="AM135" s="36"/>
      <c r="AN135" s="58"/>
      <c r="AO135" s="15"/>
      <c r="AP135" s="18"/>
      <c r="AQ135" s="37"/>
      <c r="AR135" s="14"/>
      <c r="AS135" s="17"/>
      <c r="AT135" s="13"/>
      <c r="AU135" s="25"/>
      <c r="AV135" s="16"/>
      <c r="AW135" s="17" t="s">
        <v>0</v>
      </c>
      <c r="AX135" s="75"/>
      <c r="AY135" s="76"/>
    </row>
    <row r="136" spans="1:51" ht="20.25">
      <c r="A136" s="27">
        <f t="shared" ca="1" si="5"/>
        <v>41416</v>
      </c>
      <c r="B136" s="33"/>
      <c r="C136" s="34"/>
      <c r="D136" s="34"/>
      <c r="E136" s="6"/>
      <c r="F136" s="10"/>
      <c r="G136" s="10"/>
      <c r="H136" s="11"/>
      <c r="I136" s="11"/>
      <c r="J136" s="11"/>
      <c r="K136" s="11"/>
      <c r="L136" s="11"/>
      <c r="M136" s="11"/>
      <c r="N136" s="22"/>
      <c r="O136" s="28"/>
      <c r="P136" s="34"/>
      <c r="Q136" s="11"/>
      <c r="R136" s="11"/>
      <c r="S136" s="11"/>
      <c r="T136" s="11"/>
      <c r="U136" s="28"/>
      <c r="V136" s="28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9"/>
      <c r="AJ136" s="20"/>
      <c r="AK136" s="20"/>
      <c r="AL136" s="21"/>
      <c r="AM136" s="36"/>
      <c r="AN136" s="58"/>
      <c r="AO136" s="15"/>
      <c r="AP136" s="18"/>
      <c r="AQ136" s="37"/>
      <c r="AR136" s="14"/>
      <c r="AS136" s="17"/>
      <c r="AT136" s="13"/>
      <c r="AU136" s="25"/>
      <c r="AV136" s="16"/>
      <c r="AW136" s="17" t="s">
        <v>0</v>
      </c>
      <c r="AX136" s="75"/>
      <c r="AY136" s="76"/>
    </row>
    <row r="137" spans="1:51" ht="20.25">
      <c r="A137" s="27">
        <f t="shared" ca="1" si="5"/>
        <v>41416</v>
      </c>
      <c r="B137" s="33"/>
      <c r="C137" s="34"/>
      <c r="D137" s="34"/>
      <c r="E137" s="6"/>
      <c r="F137" s="10"/>
      <c r="G137" s="10"/>
      <c r="H137" s="11"/>
      <c r="I137" s="11"/>
      <c r="J137" s="11"/>
      <c r="K137" s="11"/>
      <c r="L137" s="11"/>
      <c r="M137" s="11"/>
      <c r="N137" s="22"/>
      <c r="O137" s="28"/>
      <c r="P137" s="34"/>
      <c r="Q137" s="11"/>
      <c r="R137" s="11"/>
      <c r="S137" s="11"/>
      <c r="T137" s="11"/>
      <c r="U137" s="28"/>
      <c r="V137" s="28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9"/>
      <c r="AJ137" s="20"/>
      <c r="AK137" s="20"/>
      <c r="AL137" s="21"/>
      <c r="AM137" s="36"/>
      <c r="AN137" s="58"/>
      <c r="AO137" s="15"/>
      <c r="AP137" s="18"/>
      <c r="AQ137" s="37"/>
      <c r="AR137" s="14"/>
      <c r="AS137" s="17"/>
      <c r="AT137" s="13"/>
      <c r="AU137" s="25"/>
      <c r="AV137" s="16"/>
      <c r="AW137" s="17" t="s">
        <v>0</v>
      </c>
      <c r="AX137" s="75"/>
      <c r="AY137" s="76"/>
    </row>
    <row r="138" spans="1:51" ht="20.25">
      <c r="A138" s="27">
        <f t="shared" ca="1" si="5"/>
        <v>41416</v>
      </c>
      <c r="B138" s="33"/>
      <c r="C138" s="34"/>
      <c r="D138" s="34"/>
      <c r="E138" s="6"/>
      <c r="F138" s="10"/>
      <c r="G138" s="10"/>
      <c r="H138" s="11"/>
      <c r="I138" s="11"/>
      <c r="J138" s="11"/>
      <c r="K138" s="11"/>
      <c r="L138" s="11"/>
      <c r="M138" s="11"/>
      <c r="N138" s="22"/>
      <c r="O138" s="28"/>
      <c r="P138" s="34"/>
      <c r="Q138" s="11"/>
      <c r="R138" s="11"/>
      <c r="S138" s="11"/>
      <c r="T138" s="11"/>
      <c r="U138" s="28"/>
      <c r="V138" s="28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9"/>
      <c r="AJ138" s="20"/>
      <c r="AK138" s="20"/>
      <c r="AL138" s="21"/>
      <c r="AM138" s="36"/>
      <c r="AN138" s="58"/>
      <c r="AO138" s="15"/>
      <c r="AP138" s="18"/>
      <c r="AQ138" s="37"/>
      <c r="AR138" s="14"/>
      <c r="AS138" s="17"/>
      <c r="AT138" s="13"/>
      <c r="AU138" s="25"/>
      <c r="AV138" s="16"/>
      <c r="AW138" s="17" t="s">
        <v>0</v>
      </c>
      <c r="AX138" s="75"/>
      <c r="AY138" s="76"/>
    </row>
    <row r="139" spans="1:51" ht="20.25">
      <c r="A139" s="27">
        <f t="shared" ca="1" si="5"/>
        <v>41416</v>
      </c>
      <c r="B139" s="33"/>
      <c r="C139" s="34"/>
      <c r="D139" s="34"/>
      <c r="E139" s="6"/>
      <c r="F139" s="10"/>
      <c r="G139" s="10"/>
      <c r="H139" s="11"/>
      <c r="I139" s="11"/>
      <c r="J139" s="11"/>
      <c r="K139" s="11"/>
      <c r="L139" s="11"/>
      <c r="M139" s="11"/>
      <c r="N139" s="22"/>
      <c r="O139" s="28"/>
      <c r="P139" s="34"/>
      <c r="Q139" s="11"/>
      <c r="R139" s="11"/>
      <c r="S139" s="11"/>
      <c r="T139" s="11"/>
      <c r="U139" s="28"/>
      <c r="V139" s="28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9"/>
      <c r="AJ139" s="20"/>
      <c r="AK139" s="20"/>
      <c r="AL139" s="21"/>
      <c r="AM139" s="36"/>
      <c r="AN139" s="58"/>
      <c r="AO139" s="15"/>
      <c r="AP139" s="18"/>
      <c r="AQ139" s="37"/>
      <c r="AR139" s="14"/>
      <c r="AS139" s="17"/>
      <c r="AT139" s="13"/>
      <c r="AU139" s="25"/>
      <c r="AV139" s="16"/>
      <c r="AW139" s="17" t="s">
        <v>0</v>
      </c>
      <c r="AX139" s="75"/>
      <c r="AY139" s="76"/>
    </row>
    <row r="140" spans="1:51" ht="20.25">
      <c r="A140" s="27">
        <f t="shared" ca="1" si="5"/>
        <v>41416</v>
      </c>
      <c r="B140" s="33"/>
      <c r="C140" s="34"/>
      <c r="D140" s="34"/>
      <c r="E140" s="6"/>
      <c r="F140" s="10"/>
      <c r="G140" s="10"/>
      <c r="H140" s="11"/>
      <c r="I140" s="11"/>
      <c r="J140" s="11"/>
      <c r="K140" s="11"/>
      <c r="L140" s="11"/>
      <c r="M140" s="11"/>
      <c r="N140" s="22"/>
      <c r="O140" s="28"/>
      <c r="P140" s="34"/>
      <c r="Q140" s="11"/>
      <c r="R140" s="11"/>
      <c r="S140" s="11"/>
      <c r="T140" s="11"/>
      <c r="U140" s="28"/>
      <c r="V140" s="28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9"/>
      <c r="AJ140" s="20"/>
      <c r="AK140" s="20"/>
      <c r="AL140" s="21"/>
      <c r="AM140" s="36"/>
      <c r="AN140" s="58"/>
      <c r="AO140" s="15"/>
      <c r="AP140" s="18"/>
      <c r="AQ140" s="37"/>
      <c r="AR140" s="14"/>
      <c r="AS140" s="17"/>
      <c r="AT140" s="13"/>
      <c r="AU140" s="25"/>
      <c r="AV140" s="16"/>
      <c r="AW140" s="17" t="s">
        <v>0</v>
      </c>
      <c r="AX140" s="75"/>
      <c r="AY140" s="76"/>
    </row>
    <row r="141" spans="1:51" ht="20.25">
      <c r="A141" s="27">
        <f t="shared" ca="1" si="5"/>
        <v>41416</v>
      </c>
      <c r="B141" s="33"/>
      <c r="C141" s="34"/>
      <c r="D141" s="34"/>
      <c r="E141" s="6"/>
      <c r="F141" s="10"/>
      <c r="G141" s="10"/>
      <c r="H141" s="11"/>
      <c r="I141" s="11"/>
      <c r="J141" s="11"/>
      <c r="K141" s="11"/>
      <c r="L141" s="11"/>
      <c r="M141" s="11"/>
      <c r="N141" s="22"/>
      <c r="O141" s="28"/>
      <c r="P141" s="34"/>
      <c r="Q141" s="11"/>
      <c r="R141" s="11"/>
      <c r="S141" s="11"/>
      <c r="T141" s="11"/>
      <c r="U141" s="28"/>
      <c r="V141" s="28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9"/>
      <c r="AJ141" s="20"/>
      <c r="AK141" s="20"/>
      <c r="AL141" s="21"/>
      <c r="AM141" s="36"/>
      <c r="AN141" s="58"/>
      <c r="AO141" s="15"/>
      <c r="AP141" s="18"/>
      <c r="AQ141" s="37"/>
      <c r="AR141" s="14"/>
      <c r="AS141" s="17"/>
      <c r="AT141" s="13"/>
      <c r="AU141" s="25"/>
      <c r="AV141" s="16"/>
      <c r="AW141" s="17" t="s">
        <v>0</v>
      </c>
      <c r="AX141" s="75"/>
      <c r="AY141" s="76"/>
    </row>
    <row r="142" spans="1:51" ht="20.25">
      <c r="A142" s="27">
        <f t="shared" ca="1" si="5"/>
        <v>41416</v>
      </c>
      <c r="B142" s="33"/>
      <c r="C142" s="34"/>
      <c r="D142" s="34"/>
      <c r="E142" s="6"/>
      <c r="F142" s="10"/>
      <c r="G142" s="10"/>
      <c r="H142" s="11"/>
      <c r="I142" s="11"/>
      <c r="J142" s="11"/>
      <c r="K142" s="11"/>
      <c r="L142" s="11"/>
      <c r="M142" s="11"/>
      <c r="N142" s="22"/>
      <c r="O142" s="28"/>
      <c r="P142" s="34"/>
      <c r="Q142" s="11"/>
      <c r="R142" s="11"/>
      <c r="S142" s="11"/>
      <c r="T142" s="11"/>
      <c r="U142" s="28"/>
      <c r="V142" s="28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9"/>
      <c r="AJ142" s="20"/>
      <c r="AK142" s="20"/>
      <c r="AL142" s="21"/>
      <c r="AM142" s="36"/>
      <c r="AN142" s="58"/>
      <c r="AO142" s="15"/>
      <c r="AP142" s="18"/>
      <c r="AQ142" s="37"/>
      <c r="AR142" s="14"/>
      <c r="AS142" s="17"/>
      <c r="AT142" s="13"/>
      <c r="AU142" s="25"/>
      <c r="AV142" s="16"/>
      <c r="AW142" s="17" t="s">
        <v>0</v>
      </c>
      <c r="AX142" s="75"/>
      <c r="AY142" s="76"/>
    </row>
    <row r="143" spans="1:51" ht="20.25">
      <c r="A143" s="27">
        <f t="shared" ca="1" si="5"/>
        <v>41416</v>
      </c>
      <c r="B143" s="33"/>
      <c r="C143" s="34"/>
      <c r="D143" s="34"/>
      <c r="E143" s="6"/>
      <c r="F143" s="10"/>
      <c r="G143" s="10"/>
      <c r="H143" s="11"/>
      <c r="I143" s="11"/>
      <c r="J143" s="11"/>
      <c r="K143" s="11"/>
      <c r="L143" s="11"/>
      <c r="M143" s="11"/>
      <c r="N143" s="22"/>
      <c r="O143" s="28"/>
      <c r="P143" s="34"/>
      <c r="Q143" s="11"/>
      <c r="R143" s="11"/>
      <c r="S143" s="11"/>
      <c r="T143" s="11"/>
      <c r="U143" s="28"/>
      <c r="V143" s="28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9"/>
      <c r="AJ143" s="20"/>
      <c r="AK143" s="20"/>
      <c r="AL143" s="21"/>
      <c r="AM143" s="36"/>
      <c r="AN143" s="58"/>
      <c r="AO143" s="15"/>
      <c r="AP143" s="18"/>
      <c r="AQ143" s="37"/>
      <c r="AR143" s="14"/>
      <c r="AS143" s="17"/>
      <c r="AT143" s="13"/>
      <c r="AU143" s="25"/>
      <c r="AV143" s="16"/>
      <c r="AW143" s="17" t="s">
        <v>0</v>
      </c>
      <c r="AX143" s="75"/>
      <c r="AY143" s="76"/>
    </row>
    <row r="144" spans="1:51" ht="20.25">
      <c r="A144" s="27">
        <f t="shared" ca="1" si="5"/>
        <v>41416</v>
      </c>
      <c r="B144" s="33"/>
      <c r="C144" s="34"/>
      <c r="D144" s="34"/>
      <c r="E144" s="6"/>
      <c r="F144" s="10"/>
      <c r="G144" s="10"/>
      <c r="H144" s="11"/>
      <c r="I144" s="11"/>
      <c r="J144" s="11"/>
      <c r="K144" s="11"/>
      <c r="L144" s="11"/>
      <c r="M144" s="11"/>
      <c r="N144" s="22"/>
      <c r="O144" s="28"/>
      <c r="P144" s="34"/>
      <c r="Q144" s="11"/>
      <c r="R144" s="11"/>
      <c r="S144" s="11"/>
      <c r="T144" s="11"/>
      <c r="U144" s="28"/>
      <c r="V144" s="28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9"/>
      <c r="AJ144" s="20"/>
      <c r="AK144" s="20"/>
      <c r="AL144" s="21"/>
      <c r="AM144" s="36"/>
      <c r="AN144" s="58"/>
      <c r="AO144" s="15"/>
      <c r="AP144" s="18"/>
      <c r="AQ144" s="37"/>
      <c r="AR144" s="14"/>
      <c r="AS144" s="17"/>
      <c r="AT144" s="13"/>
      <c r="AU144" s="25"/>
      <c r="AV144" s="16"/>
      <c r="AW144" s="17" t="s">
        <v>0</v>
      </c>
      <c r="AX144" s="75"/>
      <c r="AY144" s="76"/>
    </row>
    <row r="145" spans="1:51" ht="20.25">
      <c r="A145" s="27">
        <f t="shared" ca="1" si="5"/>
        <v>41416</v>
      </c>
      <c r="B145" s="33"/>
      <c r="C145" s="34"/>
      <c r="D145" s="34"/>
      <c r="E145" s="6"/>
      <c r="F145" s="10"/>
      <c r="G145" s="10"/>
      <c r="H145" s="11"/>
      <c r="I145" s="11"/>
      <c r="J145" s="11"/>
      <c r="K145" s="11"/>
      <c r="L145" s="11"/>
      <c r="M145" s="11"/>
      <c r="N145" s="22"/>
      <c r="O145" s="28"/>
      <c r="P145" s="34"/>
      <c r="Q145" s="11"/>
      <c r="R145" s="11"/>
      <c r="S145" s="11"/>
      <c r="T145" s="11"/>
      <c r="U145" s="28"/>
      <c r="V145" s="28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9"/>
      <c r="AJ145" s="20"/>
      <c r="AK145" s="20"/>
      <c r="AL145" s="21"/>
      <c r="AM145" s="36"/>
      <c r="AN145" s="58"/>
      <c r="AO145" s="15"/>
      <c r="AP145" s="18"/>
      <c r="AQ145" s="37"/>
      <c r="AR145" s="14"/>
      <c r="AS145" s="17"/>
      <c r="AT145" s="13"/>
      <c r="AU145" s="25"/>
      <c r="AV145" s="16"/>
      <c r="AW145" s="17" t="s">
        <v>0</v>
      </c>
      <c r="AX145" s="75"/>
      <c r="AY145" s="76"/>
    </row>
    <row r="146" spans="1:51" ht="20.25">
      <c r="A146" s="27">
        <f t="shared" ca="1" si="5"/>
        <v>41416</v>
      </c>
      <c r="B146" s="33"/>
      <c r="C146" s="34"/>
      <c r="D146" s="34"/>
      <c r="E146" s="6"/>
      <c r="F146" s="10"/>
      <c r="G146" s="10"/>
      <c r="H146" s="11"/>
      <c r="I146" s="11"/>
      <c r="J146" s="11"/>
      <c r="K146" s="11"/>
      <c r="L146" s="11"/>
      <c r="M146" s="11"/>
      <c r="N146" s="22"/>
      <c r="O146" s="28"/>
      <c r="P146" s="34"/>
      <c r="Q146" s="11"/>
      <c r="R146" s="11"/>
      <c r="S146" s="11"/>
      <c r="T146" s="11"/>
      <c r="U146" s="28"/>
      <c r="V146" s="28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9"/>
      <c r="AJ146" s="20"/>
      <c r="AK146" s="20"/>
      <c r="AL146" s="21"/>
      <c r="AM146" s="36"/>
      <c r="AN146" s="58"/>
      <c r="AO146" s="15"/>
      <c r="AP146" s="18"/>
      <c r="AQ146" s="37"/>
      <c r="AR146" s="14"/>
      <c r="AS146" s="17"/>
      <c r="AT146" s="13"/>
      <c r="AU146" s="25"/>
      <c r="AV146" s="16"/>
      <c r="AW146" s="17" t="s">
        <v>0</v>
      </c>
      <c r="AX146" s="75"/>
      <c r="AY146" s="76"/>
    </row>
    <row r="147" spans="1:51" ht="20.25">
      <c r="A147" s="27">
        <f t="shared" ca="1" si="5"/>
        <v>41416</v>
      </c>
      <c r="B147" s="33"/>
      <c r="C147" s="34"/>
      <c r="D147" s="34"/>
      <c r="E147" s="6"/>
      <c r="F147" s="10"/>
      <c r="G147" s="10"/>
      <c r="H147" s="11"/>
      <c r="I147" s="11"/>
      <c r="J147" s="11"/>
      <c r="K147" s="11"/>
      <c r="L147" s="11"/>
      <c r="M147" s="11"/>
      <c r="N147" s="22"/>
      <c r="O147" s="28"/>
      <c r="P147" s="34"/>
      <c r="Q147" s="11"/>
      <c r="R147" s="11"/>
      <c r="S147" s="11"/>
      <c r="T147" s="11"/>
      <c r="U147" s="28"/>
      <c r="V147" s="28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9"/>
      <c r="AJ147" s="20"/>
      <c r="AK147" s="20"/>
      <c r="AL147" s="21"/>
      <c r="AM147" s="36"/>
      <c r="AN147" s="58"/>
      <c r="AO147" s="15"/>
      <c r="AP147" s="18"/>
      <c r="AQ147" s="37"/>
      <c r="AR147" s="14"/>
      <c r="AS147" s="17"/>
      <c r="AT147" s="13"/>
      <c r="AU147" s="25"/>
      <c r="AV147" s="16"/>
      <c r="AW147" s="17" t="s">
        <v>0</v>
      </c>
      <c r="AX147" s="75"/>
      <c r="AY147" s="76"/>
    </row>
    <row r="148" spans="1:51" ht="20.25">
      <c r="A148" s="27">
        <f t="shared" ca="1" si="5"/>
        <v>41416</v>
      </c>
      <c r="B148" s="33"/>
      <c r="C148" s="34"/>
      <c r="D148" s="34"/>
      <c r="E148" s="6"/>
      <c r="F148" s="10"/>
      <c r="G148" s="10"/>
      <c r="H148" s="11"/>
      <c r="I148" s="11"/>
      <c r="J148" s="11"/>
      <c r="K148" s="11"/>
      <c r="L148" s="11"/>
      <c r="M148" s="11"/>
      <c r="N148" s="22"/>
      <c r="O148" s="28"/>
      <c r="P148" s="34"/>
      <c r="Q148" s="11"/>
      <c r="R148" s="11"/>
      <c r="S148" s="11"/>
      <c r="T148" s="11"/>
      <c r="U148" s="28"/>
      <c r="V148" s="28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9"/>
      <c r="AJ148" s="20"/>
      <c r="AK148" s="20"/>
      <c r="AL148" s="21"/>
      <c r="AM148" s="36"/>
      <c r="AN148" s="58"/>
      <c r="AO148" s="15"/>
      <c r="AP148" s="18"/>
      <c r="AQ148" s="37"/>
      <c r="AR148" s="14"/>
      <c r="AS148" s="17"/>
      <c r="AT148" s="13"/>
      <c r="AU148" s="25"/>
      <c r="AV148" s="16"/>
      <c r="AW148" s="17" t="s">
        <v>0</v>
      </c>
      <c r="AX148" s="75"/>
      <c r="AY148" s="76"/>
    </row>
    <row r="149" spans="1:51" ht="20.25">
      <c r="A149" s="27">
        <f t="shared" ca="1" si="5"/>
        <v>41416</v>
      </c>
      <c r="B149" s="33"/>
      <c r="C149" s="34"/>
      <c r="D149" s="34"/>
      <c r="E149" s="6"/>
      <c r="F149" s="10"/>
      <c r="G149" s="10"/>
      <c r="H149" s="11"/>
      <c r="I149" s="11"/>
      <c r="J149" s="11"/>
      <c r="K149" s="11"/>
      <c r="L149" s="11"/>
      <c r="M149" s="11"/>
      <c r="N149" s="22"/>
      <c r="O149" s="28"/>
      <c r="P149" s="34"/>
      <c r="Q149" s="11"/>
      <c r="R149" s="11"/>
      <c r="S149" s="11"/>
      <c r="T149" s="11"/>
      <c r="U149" s="28"/>
      <c r="V149" s="28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9"/>
      <c r="AJ149" s="20"/>
      <c r="AK149" s="20"/>
      <c r="AL149" s="21"/>
      <c r="AM149" s="36"/>
      <c r="AN149" s="58"/>
      <c r="AO149" s="15"/>
      <c r="AP149" s="18"/>
      <c r="AQ149" s="37"/>
      <c r="AR149" s="14"/>
      <c r="AS149" s="17"/>
      <c r="AT149" s="13"/>
      <c r="AU149" s="25"/>
      <c r="AV149" s="16"/>
      <c r="AW149" s="17" t="s">
        <v>0</v>
      </c>
      <c r="AX149" s="75"/>
      <c r="AY149" s="76"/>
    </row>
    <row r="150" spans="1:51" ht="20.25">
      <c r="A150" s="27">
        <f t="shared" ca="1" si="5"/>
        <v>41416</v>
      </c>
      <c r="B150" s="33"/>
      <c r="C150" s="34"/>
      <c r="D150" s="34"/>
      <c r="E150" s="6"/>
      <c r="F150" s="10"/>
      <c r="G150" s="10"/>
      <c r="H150" s="11"/>
      <c r="I150" s="11"/>
      <c r="J150" s="11"/>
      <c r="K150" s="11"/>
      <c r="L150" s="11"/>
      <c r="M150" s="11"/>
      <c r="N150" s="22"/>
      <c r="O150" s="28"/>
      <c r="P150" s="34"/>
      <c r="Q150" s="11"/>
      <c r="R150" s="11"/>
      <c r="S150" s="11"/>
      <c r="T150" s="11"/>
      <c r="U150" s="28"/>
      <c r="V150" s="28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9"/>
      <c r="AJ150" s="20"/>
      <c r="AK150" s="20"/>
      <c r="AL150" s="21"/>
      <c r="AM150" s="36"/>
      <c r="AN150" s="58"/>
      <c r="AO150" s="15"/>
      <c r="AP150" s="18"/>
      <c r="AQ150" s="37"/>
      <c r="AR150" s="14"/>
      <c r="AS150" s="17"/>
      <c r="AT150" s="13"/>
      <c r="AU150" s="25"/>
      <c r="AV150" s="16"/>
      <c r="AW150" s="17" t="s">
        <v>0</v>
      </c>
      <c r="AX150" s="75"/>
      <c r="AY150" s="76"/>
    </row>
    <row r="151" spans="1:51" ht="20.25">
      <c r="A151" s="27">
        <f t="shared" ca="1" si="5"/>
        <v>41416</v>
      </c>
      <c r="B151" s="33"/>
      <c r="C151" s="34"/>
      <c r="D151" s="34"/>
      <c r="E151" s="6"/>
      <c r="F151" s="10"/>
      <c r="G151" s="10"/>
      <c r="H151" s="11"/>
      <c r="I151" s="11"/>
      <c r="J151" s="11"/>
      <c r="K151" s="11"/>
      <c r="L151" s="11"/>
      <c r="M151" s="11"/>
      <c r="N151" s="22"/>
      <c r="O151" s="28"/>
      <c r="P151" s="34"/>
      <c r="Q151" s="11"/>
      <c r="R151" s="11"/>
      <c r="S151" s="11"/>
      <c r="T151" s="11"/>
      <c r="U151" s="28"/>
      <c r="V151" s="28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9"/>
      <c r="AJ151" s="20"/>
      <c r="AK151" s="20"/>
      <c r="AL151" s="21"/>
      <c r="AM151" s="36"/>
      <c r="AN151" s="58"/>
      <c r="AO151" s="15"/>
      <c r="AP151" s="18"/>
      <c r="AQ151" s="37"/>
      <c r="AR151" s="14"/>
      <c r="AS151" s="17"/>
      <c r="AT151" s="13"/>
      <c r="AU151" s="25"/>
      <c r="AV151" s="16"/>
      <c r="AW151" s="17" t="s">
        <v>0</v>
      </c>
      <c r="AX151" s="75"/>
      <c r="AY151" s="76"/>
    </row>
    <row r="152" spans="1:51" ht="20.25">
      <c r="A152" s="27">
        <f t="shared" ca="1" si="5"/>
        <v>41416</v>
      </c>
      <c r="B152" s="33"/>
      <c r="C152" s="34"/>
      <c r="D152" s="34"/>
      <c r="E152" s="6"/>
      <c r="F152" s="10"/>
      <c r="G152" s="10"/>
      <c r="H152" s="11"/>
      <c r="I152" s="11"/>
      <c r="J152" s="11"/>
      <c r="K152" s="11"/>
      <c r="L152" s="11"/>
      <c r="M152" s="11"/>
      <c r="N152" s="22"/>
      <c r="O152" s="28"/>
      <c r="P152" s="34"/>
      <c r="Q152" s="11"/>
      <c r="R152" s="11"/>
      <c r="S152" s="11"/>
      <c r="T152" s="11"/>
      <c r="U152" s="28"/>
      <c r="V152" s="28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9"/>
      <c r="AJ152" s="20"/>
      <c r="AK152" s="20"/>
      <c r="AL152" s="21"/>
      <c r="AM152" s="36"/>
      <c r="AN152" s="58"/>
      <c r="AO152" s="15"/>
      <c r="AP152" s="18"/>
      <c r="AQ152" s="37"/>
      <c r="AR152" s="14"/>
      <c r="AS152" s="17"/>
      <c r="AT152" s="13"/>
      <c r="AU152" s="25"/>
      <c r="AV152" s="16"/>
      <c r="AW152" s="17" t="s">
        <v>0</v>
      </c>
      <c r="AX152" s="75"/>
      <c r="AY152" s="76"/>
    </row>
    <row r="153" spans="1:51" ht="20.25">
      <c r="A153" s="27">
        <f t="shared" ca="1" si="5"/>
        <v>41416</v>
      </c>
      <c r="B153" s="33"/>
      <c r="C153" s="34"/>
      <c r="D153" s="34"/>
      <c r="E153" s="6"/>
      <c r="F153" s="10"/>
      <c r="G153" s="10"/>
      <c r="H153" s="11"/>
      <c r="I153" s="11"/>
      <c r="J153" s="11"/>
      <c r="K153" s="11"/>
      <c r="L153" s="11"/>
      <c r="M153" s="11"/>
      <c r="N153" s="22"/>
      <c r="O153" s="28"/>
      <c r="P153" s="34"/>
      <c r="Q153" s="11"/>
      <c r="R153" s="11"/>
      <c r="S153" s="11"/>
      <c r="T153" s="11"/>
      <c r="U153" s="28"/>
      <c r="V153" s="28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9"/>
      <c r="AJ153" s="20"/>
      <c r="AK153" s="20"/>
      <c r="AL153" s="21"/>
      <c r="AM153" s="36"/>
      <c r="AN153" s="58"/>
      <c r="AO153" s="15"/>
      <c r="AP153" s="18"/>
      <c r="AQ153" s="37"/>
      <c r="AR153" s="14"/>
      <c r="AS153" s="17"/>
      <c r="AT153" s="13"/>
      <c r="AU153" s="25"/>
      <c r="AV153" s="16"/>
      <c r="AW153" s="17" t="s">
        <v>0</v>
      </c>
      <c r="AX153" s="75"/>
      <c r="AY153" s="76"/>
    </row>
    <row r="154" spans="1:51" ht="20.25">
      <c r="A154" s="27">
        <f t="shared" ca="1" si="5"/>
        <v>41416</v>
      </c>
      <c r="B154" s="33"/>
      <c r="C154" s="34"/>
      <c r="D154" s="34"/>
      <c r="E154" s="6"/>
      <c r="F154" s="10"/>
      <c r="G154" s="10"/>
      <c r="H154" s="11"/>
      <c r="I154" s="11"/>
      <c r="J154" s="11"/>
      <c r="K154" s="11"/>
      <c r="L154" s="11"/>
      <c r="M154" s="11"/>
      <c r="N154" s="22"/>
      <c r="O154" s="28"/>
      <c r="P154" s="34"/>
      <c r="Q154" s="11"/>
      <c r="R154" s="11"/>
      <c r="S154" s="11"/>
      <c r="T154" s="11"/>
      <c r="U154" s="28"/>
      <c r="V154" s="28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9"/>
      <c r="AJ154" s="20"/>
      <c r="AK154" s="20"/>
      <c r="AL154" s="21"/>
      <c r="AM154" s="36"/>
      <c r="AN154" s="58"/>
      <c r="AO154" s="15"/>
      <c r="AP154" s="18"/>
      <c r="AQ154" s="37"/>
      <c r="AR154" s="14"/>
      <c r="AS154" s="17"/>
      <c r="AT154" s="13"/>
      <c r="AU154" s="25"/>
      <c r="AV154" s="16"/>
      <c r="AW154" s="17" t="s">
        <v>0</v>
      </c>
      <c r="AX154" s="75"/>
      <c r="AY154" s="76"/>
    </row>
    <row r="155" spans="1:51" ht="20.25">
      <c r="A155" s="27">
        <f t="shared" ca="1" si="5"/>
        <v>41416</v>
      </c>
      <c r="B155" s="33"/>
      <c r="C155" s="34"/>
      <c r="D155" s="34"/>
      <c r="E155" s="6"/>
      <c r="F155" s="10"/>
      <c r="G155" s="10"/>
      <c r="H155" s="11"/>
      <c r="I155" s="11"/>
      <c r="J155" s="11"/>
      <c r="K155" s="11"/>
      <c r="L155" s="11"/>
      <c r="M155" s="11"/>
      <c r="N155" s="22"/>
      <c r="O155" s="28"/>
      <c r="P155" s="34"/>
      <c r="Q155" s="11"/>
      <c r="R155" s="11"/>
      <c r="S155" s="11"/>
      <c r="T155" s="11"/>
      <c r="U155" s="28"/>
      <c r="V155" s="28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9"/>
      <c r="AJ155" s="20"/>
      <c r="AK155" s="20"/>
      <c r="AL155" s="21"/>
      <c r="AM155" s="36"/>
      <c r="AN155" s="58"/>
      <c r="AO155" s="15"/>
      <c r="AP155" s="18"/>
      <c r="AQ155" s="37"/>
      <c r="AR155" s="14"/>
      <c r="AS155" s="17"/>
      <c r="AT155" s="13"/>
      <c r="AU155" s="25"/>
      <c r="AV155" s="16"/>
      <c r="AW155" s="17" t="s">
        <v>0</v>
      </c>
      <c r="AX155" s="75"/>
      <c r="AY155" s="76"/>
    </row>
    <row r="156" spans="1:51" ht="20.25">
      <c r="A156" s="27">
        <f t="shared" ca="1" si="5"/>
        <v>41416</v>
      </c>
      <c r="B156" s="33"/>
      <c r="C156" s="34"/>
      <c r="D156" s="34"/>
      <c r="E156" s="6"/>
      <c r="F156" s="10"/>
      <c r="G156" s="10"/>
      <c r="H156" s="11"/>
      <c r="I156" s="11"/>
      <c r="J156" s="11"/>
      <c r="K156" s="11"/>
      <c r="L156" s="11"/>
      <c r="M156" s="11"/>
      <c r="N156" s="22"/>
      <c r="O156" s="28"/>
      <c r="P156" s="34"/>
      <c r="Q156" s="11"/>
      <c r="R156" s="11"/>
      <c r="S156" s="11"/>
      <c r="T156" s="11"/>
      <c r="U156" s="28"/>
      <c r="V156" s="28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9"/>
      <c r="AJ156" s="20"/>
      <c r="AK156" s="20"/>
      <c r="AL156" s="21"/>
      <c r="AM156" s="36"/>
      <c r="AN156" s="58"/>
      <c r="AO156" s="15"/>
      <c r="AP156" s="18"/>
      <c r="AQ156" s="37"/>
      <c r="AR156" s="14"/>
      <c r="AS156" s="17"/>
      <c r="AT156" s="13"/>
      <c r="AU156" s="25"/>
      <c r="AV156" s="16"/>
      <c r="AW156" s="17" t="s">
        <v>0</v>
      </c>
      <c r="AX156" s="75"/>
      <c r="AY156" s="76"/>
    </row>
    <row r="157" spans="1:51" ht="20.25">
      <c r="A157" s="27">
        <f t="shared" ca="1" si="5"/>
        <v>41416</v>
      </c>
      <c r="B157" s="33"/>
      <c r="C157" s="34"/>
      <c r="D157" s="34"/>
      <c r="E157" s="6"/>
      <c r="F157" s="10"/>
      <c r="G157" s="10"/>
      <c r="H157" s="11"/>
      <c r="I157" s="11"/>
      <c r="J157" s="11"/>
      <c r="K157" s="11"/>
      <c r="L157" s="11"/>
      <c r="M157" s="11"/>
      <c r="N157" s="22"/>
      <c r="O157" s="28"/>
      <c r="P157" s="34"/>
      <c r="Q157" s="11"/>
      <c r="R157" s="11"/>
      <c r="S157" s="11"/>
      <c r="T157" s="11"/>
      <c r="U157" s="28"/>
      <c r="V157" s="28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9"/>
      <c r="AJ157" s="20"/>
      <c r="AK157" s="20"/>
      <c r="AL157" s="21"/>
      <c r="AM157" s="36"/>
      <c r="AN157" s="58"/>
      <c r="AO157" s="15"/>
      <c r="AP157" s="18"/>
      <c r="AQ157" s="37"/>
      <c r="AR157" s="14"/>
      <c r="AS157" s="17"/>
      <c r="AT157" s="13"/>
      <c r="AU157" s="25"/>
      <c r="AV157" s="16"/>
      <c r="AW157" s="17" t="s">
        <v>0</v>
      </c>
      <c r="AX157" s="75"/>
      <c r="AY157" s="76"/>
    </row>
    <row r="158" spans="1:51" ht="20.25">
      <c r="A158" s="27">
        <f t="shared" ca="1" si="5"/>
        <v>41416</v>
      </c>
      <c r="B158" s="33"/>
      <c r="C158" s="34"/>
      <c r="D158" s="34"/>
      <c r="E158" s="6"/>
      <c r="F158" s="10"/>
      <c r="G158" s="10"/>
      <c r="H158" s="11"/>
      <c r="I158" s="11"/>
      <c r="J158" s="11"/>
      <c r="K158" s="11"/>
      <c r="L158" s="11"/>
      <c r="M158" s="11"/>
      <c r="N158" s="22"/>
      <c r="O158" s="28"/>
      <c r="P158" s="34"/>
      <c r="Q158" s="11"/>
      <c r="R158" s="11"/>
      <c r="S158" s="11"/>
      <c r="T158" s="11"/>
      <c r="U158" s="28"/>
      <c r="V158" s="28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9"/>
      <c r="AJ158" s="20"/>
      <c r="AK158" s="20"/>
      <c r="AL158" s="21"/>
      <c r="AM158" s="36"/>
      <c r="AN158" s="58"/>
      <c r="AO158" s="15"/>
      <c r="AP158" s="18"/>
      <c r="AQ158" s="37"/>
      <c r="AR158" s="14"/>
      <c r="AS158" s="17"/>
      <c r="AT158" s="13"/>
      <c r="AU158" s="25"/>
      <c r="AV158" s="16"/>
      <c r="AW158" s="17" t="s">
        <v>0</v>
      </c>
      <c r="AX158" s="75"/>
      <c r="AY158" s="76"/>
    </row>
    <row r="159" spans="1:51" ht="20.25">
      <c r="A159" s="27">
        <f t="shared" ca="1" si="5"/>
        <v>41416</v>
      </c>
      <c r="B159" s="33"/>
      <c r="C159" s="34"/>
      <c r="D159" s="34"/>
      <c r="E159" s="6"/>
      <c r="F159" s="10"/>
      <c r="G159" s="10"/>
      <c r="H159" s="11"/>
      <c r="I159" s="11"/>
      <c r="J159" s="11"/>
      <c r="K159" s="11"/>
      <c r="L159" s="11"/>
      <c r="M159" s="11"/>
      <c r="N159" s="22"/>
      <c r="O159" s="28"/>
      <c r="P159" s="34"/>
      <c r="Q159" s="11"/>
      <c r="R159" s="11"/>
      <c r="S159" s="11"/>
      <c r="T159" s="11"/>
      <c r="U159" s="28"/>
      <c r="V159" s="28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9"/>
      <c r="AJ159" s="20"/>
      <c r="AK159" s="20"/>
      <c r="AL159" s="21"/>
      <c r="AM159" s="36"/>
      <c r="AN159" s="58"/>
      <c r="AO159" s="15"/>
      <c r="AP159" s="18"/>
      <c r="AQ159" s="37"/>
      <c r="AR159" s="14"/>
      <c r="AS159" s="17"/>
      <c r="AT159" s="13"/>
      <c r="AU159" s="25"/>
      <c r="AV159" s="16"/>
      <c r="AW159" s="17" t="s">
        <v>0</v>
      </c>
      <c r="AX159" s="75"/>
      <c r="AY159" s="76"/>
    </row>
    <row r="160" spans="1:51" ht="20.25">
      <c r="A160" s="27">
        <f t="shared" ca="1" si="5"/>
        <v>41416</v>
      </c>
      <c r="B160" s="33"/>
      <c r="C160" s="34"/>
      <c r="D160" s="34"/>
      <c r="E160" s="6"/>
      <c r="F160" s="10"/>
      <c r="G160" s="10"/>
      <c r="H160" s="11"/>
      <c r="I160" s="11"/>
      <c r="J160" s="11"/>
      <c r="K160" s="11"/>
      <c r="L160" s="11"/>
      <c r="M160" s="11"/>
      <c r="N160" s="22"/>
      <c r="O160" s="28"/>
      <c r="P160" s="34"/>
      <c r="Q160" s="11"/>
      <c r="R160" s="11"/>
      <c r="S160" s="11"/>
      <c r="T160" s="11"/>
      <c r="U160" s="28"/>
      <c r="V160" s="28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9"/>
      <c r="AJ160" s="20"/>
      <c r="AK160" s="20"/>
      <c r="AL160" s="21"/>
      <c r="AM160" s="36"/>
      <c r="AN160" s="58"/>
      <c r="AO160" s="15"/>
      <c r="AP160" s="18"/>
      <c r="AQ160" s="37"/>
      <c r="AR160" s="14"/>
      <c r="AS160" s="17"/>
      <c r="AT160" s="13"/>
      <c r="AU160" s="25"/>
      <c r="AV160" s="16"/>
      <c r="AW160" s="17" t="s">
        <v>0</v>
      </c>
      <c r="AX160" s="75"/>
      <c r="AY160" s="76"/>
    </row>
    <row r="161" spans="1:51" ht="20.25">
      <c r="A161" s="27">
        <f t="shared" ca="1" si="5"/>
        <v>41416</v>
      </c>
      <c r="B161" s="33"/>
      <c r="C161" s="34"/>
      <c r="D161" s="34"/>
      <c r="E161" s="6"/>
      <c r="F161" s="10"/>
      <c r="G161" s="10"/>
      <c r="H161" s="11"/>
      <c r="I161" s="11"/>
      <c r="J161" s="11"/>
      <c r="K161" s="11"/>
      <c r="L161" s="11"/>
      <c r="M161" s="11"/>
      <c r="N161" s="22"/>
      <c r="O161" s="28"/>
      <c r="P161" s="34"/>
      <c r="Q161" s="11"/>
      <c r="R161" s="11"/>
      <c r="S161" s="11"/>
      <c r="T161" s="11"/>
      <c r="U161" s="28"/>
      <c r="V161" s="28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9"/>
      <c r="AJ161" s="20"/>
      <c r="AK161" s="20"/>
      <c r="AL161" s="21"/>
      <c r="AM161" s="36"/>
      <c r="AN161" s="58"/>
      <c r="AO161" s="15"/>
      <c r="AP161" s="18"/>
      <c r="AQ161" s="37"/>
      <c r="AR161" s="14"/>
      <c r="AS161" s="17"/>
      <c r="AT161" s="13"/>
      <c r="AU161" s="25"/>
      <c r="AV161" s="16"/>
      <c r="AW161" s="17" t="s">
        <v>0</v>
      </c>
      <c r="AX161" s="75"/>
      <c r="AY161" s="76"/>
    </row>
    <row r="162" spans="1:51" ht="20.25">
      <c r="A162" s="27">
        <f t="shared" ca="1" si="5"/>
        <v>41416</v>
      </c>
      <c r="B162" s="33"/>
      <c r="C162" s="34"/>
      <c r="D162" s="34"/>
      <c r="E162" s="6"/>
      <c r="F162" s="10"/>
      <c r="G162" s="10"/>
      <c r="H162" s="11"/>
      <c r="I162" s="11"/>
      <c r="J162" s="11"/>
      <c r="K162" s="11"/>
      <c r="L162" s="11"/>
      <c r="M162" s="11"/>
      <c r="N162" s="22"/>
      <c r="O162" s="28"/>
      <c r="P162" s="34"/>
      <c r="Q162" s="11"/>
      <c r="R162" s="11"/>
      <c r="S162" s="11"/>
      <c r="T162" s="11"/>
      <c r="U162" s="28"/>
      <c r="V162" s="28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9"/>
      <c r="AJ162" s="20"/>
      <c r="AK162" s="20"/>
      <c r="AL162" s="21"/>
      <c r="AM162" s="36"/>
      <c r="AN162" s="58"/>
      <c r="AO162" s="15"/>
      <c r="AP162" s="18"/>
      <c r="AQ162" s="37"/>
      <c r="AR162" s="14"/>
      <c r="AS162" s="17"/>
      <c r="AT162" s="13"/>
      <c r="AU162" s="25"/>
      <c r="AV162" s="16"/>
      <c r="AW162" s="17" t="s">
        <v>0</v>
      </c>
      <c r="AX162" s="75"/>
      <c r="AY162" s="76"/>
    </row>
    <row r="163" spans="1:51" ht="20.25">
      <c r="A163" s="27">
        <f t="shared" ca="1" si="5"/>
        <v>41416</v>
      </c>
      <c r="B163" s="33"/>
      <c r="C163" s="34"/>
      <c r="D163" s="34"/>
      <c r="E163" s="6"/>
      <c r="F163" s="10"/>
      <c r="G163" s="10"/>
      <c r="H163" s="11"/>
      <c r="I163" s="11"/>
      <c r="J163" s="11"/>
      <c r="K163" s="11"/>
      <c r="L163" s="11"/>
      <c r="M163" s="11"/>
      <c r="N163" s="22"/>
      <c r="O163" s="28"/>
      <c r="P163" s="34"/>
      <c r="Q163" s="11"/>
      <c r="R163" s="11"/>
      <c r="S163" s="11"/>
      <c r="T163" s="11"/>
      <c r="U163" s="28"/>
      <c r="V163" s="28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9"/>
      <c r="AJ163" s="20"/>
      <c r="AK163" s="20"/>
      <c r="AL163" s="21"/>
      <c r="AM163" s="36"/>
      <c r="AN163" s="58"/>
      <c r="AO163" s="15"/>
      <c r="AP163" s="18"/>
      <c r="AQ163" s="37"/>
      <c r="AR163" s="14"/>
      <c r="AS163" s="17"/>
      <c r="AT163" s="13"/>
      <c r="AU163" s="25"/>
      <c r="AV163" s="16"/>
      <c r="AW163" s="17" t="s">
        <v>0</v>
      </c>
      <c r="AX163" s="75"/>
      <c r="AY163" s="76"/>
    </row>
    <row r="164" spans="1:51" ht="20.25">
      <c r="A164" s="27">
        <f t="shared" ca="1" si="5"/>
        <v>41416</v>
      </c>
      <c r="B164" s="33"/>
      <c r="C164" s="34"/>
      <c r="D164" s="34"/>
      <c r="E164" s="6"/>
      <c r="F164" s="10"/>
      <c r="G164" s="10"/>
      <c r="H164" s="11"/>
      <c r="I164" s="11"/>
      <c r="J164" s="11"/>
      <c r="K164" s="11"/>
      <c r="L164" s="11"/>
      <c r="M164" s="11"/>
      <c r="N164" s="22"/>
      <c r="O164" s="28"/>
      <c r="P164" s="34"/>
      <c r="Q164" s="11"/>
      <c r="R164" s="11"/>
      <c r="S164" s="11"/>
      <c r="T164" s="11"/>
      <c r="U164" s="28"/>
      <c r="V164" s="28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9"/>
      <c r="AJ164" s="20"/>
      <c r="AK164" s="20"/>
      <c r="AL164" s="21"/>
      <c r="AM164" s="36"/>
      <c r="AN164" s="58"/>
      <c r="AO164" s="15"/>
      <c r="AP164" s="18"/>
      <c r="AQ164" s="37"/>
      <c r="AR164" s="14"/>
      <c r="AS164" s="17"/>
      <c r="AT164" s="13"/>
      <c r="AU164" s="25"/>
      <c r="AV164" s="16"/>
      <c r="AW164" s="17" t="s">
        <v>0</v>
      </c>
      <c r="AX164" s="75"/>
      <c r="AY164" s="76"/>
    </row>
    <row r="165" spans="1:51" ht="20.25">
      <c r="A165" s="27">
        <f t="shared" ca="1" si="5"/>
        <v>41416</v>
      </c>
      <c r="B165" s="33"/>
      <c r="C165" s="34"/>
      <c r="D165" s="34"/>
      <c r="E165" s="6"/>
      <c r="F165" s="10"/>
      <c r="G165" s="10"/>
      <c r="H165" s="11"/>
      <c r="I165" s="11"/>
      <c r="J165" s="11"/>
      <c r="K165" s="11"/>
      <c r="L165" s="11"/>
      <c r="M165" s="11"/>
      <c r="N165" s="22"/>
      <c r="O165" s="28"/>
      <c r="P165" s="34"/>
      <c r="Q165" s="11"/>
      <c r="R165" s="11"/>
      <c r="S165" s="11"/>
      <c r="T165" s="11"/>
      <c r="U165" s="28"/>
      <c r="V165" s="28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9"/>
      <c r="AJ165" s="20"/>
      <c r="AK165" s="20"/>
      <c r="AL165" s="21"/>
      <c r="AM165" s="36"/>
      <c r="AN165" s="58"/>
      <c r="AO165" s="15"/>
      <c r="AP165" s="18"/>
      <c r="AQ165" s="37"/>
      <c r="AR165" s="14"/>
      <c r="AS165" s="17"/>
      <c r="AT165" s="13"/>
      <c r="AU165" s="25"/>
      <c r="AV165" s="16"/>
      <c r="AW165" s="17" t="s">
        <v>0</v>
      </c>
      <c r="AX165" s="75"/>
      <c r="AY165" s="76" t="s">
        <v>0</v>
      </c>
    </row>
    <row r="166" spans="1:51" ht="20.25">
      <c r="A166" s="27">
        <f t="shared" ca="1" si="5"/>
        <v>41416</v>
      </c>
      <c r="B166" s="33"/>
      <c r="C166" s="34"/>
      <c r="D166" s="34"/>
      <c r="E166" s="6"/>
      <c r="F166" s="10"/>
      <c r="G166" s="10"/>
      <c r="H166" s="11"/>
      <c r="I166" s="11"/>
      <c r="J166" s="11"/>
      <c r="K166" s="11"/>
      <c r="L166" s="11"/>
      <c r="M166" s="11"/>
      <c r="N166" s="22"/>
      <c r="O166" s="28"/>
      <c r="P166" s="34"/>
      <c r="Q166" s="11"/>
      <c r="R166" s="11"/>
      <c r="S166" s="11"/>
      <c r="T166" s="11"/>
      <c r="U166" s="28"/>
      <c r="V166" s="28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9"/>
      <c r="AJ166" s="20"/>
      <c r="AK166" s="20"/>
      <c r="AL166" s="21"/>
      <c r="AM166" s="36"/>
      <c r="AN166" s="58"/>
      <c r="AO166" s="15"/>
      <c r="AP166" s="18"/>
      <c r="AQ166" s="37"/>
      <c r="AR166" s="14"/>
      <c r="AS166" s="17"/>
      <c r="AT166" s="13"/>
      <c r="AU166" s="25"/>
      <c r="AV166" s="16"/>
      <c r="AW166" s="17" t="s">
        <v>0</v>
      </c>
      <c r="AX166" s="75"/>
      <c r="AY166" s="76" t="s">
        <v>0</v>
      </c>
    </row>
    <row r="167" spans="1:51" ht="20.25">
      <c r="A167" s="27">
        <f t="shared" ca="1" si="5"/>
        <v>41416</v>
      </c>
      <c r="B167" s="33"/>
      <c r="C167" s="34"/>
      <c r="D167" s="34"/>
      <c r="E167" s="6"/>
      <c r="F167" s="10"/>
      <c r="G167" s="10"/>
      <c r="H167" s="11"/>
      <c r="I167" s="11"/>
      <c r="J167" s="11"/>
      <c r="K167" s="11"/>
      <c r="L167" s="11"/>
      <c r="M167" s="11"/>
      <c r="N167" s="22"/>
      <c r="O167" s="28"/>
      <c r="P167" s="34"/>
      <c r="Q167" s="11"/>
      <c r="R167" s="11"/>
      <c r="S167" s="11"/>
      <c r="T167" s="11"/>
      <c r="U167" s="28"/>
      <c r="V167" s="28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9"/>
      <c r="AJ167" s="20"/>
      <c r="AK167" s="20"/>
      <c r="AL167" s="21"/>
      <c r="AM167" s="36"/>
      <c r="AN167" s="58"/>
      <c r="AO167" s="15"/>
      <c r="AP167" s="18"/>
      <c r="AQ167" s="37"/>
      <c r="AR167" s="14"/>
      <c r="AS167" s="17"/>
      <c r="AT167" s="13"/>
      <c r="AU167" s="25"/>
      <c r="AV167" s="16"/>
      <c r="AW167" s="17" t="s">
        <v>0</v>
      </c>
      <c r="AX167" s="75"/>
      <c r="AY167" s="76" t="s">
        <v>0</v>
      </c>
    </row>
    <row r="168" spans="1:51" ht="20.25">
      <c r="A168" s="27">
        <f t="shared" ca="1" si="5"/>
        <v>41416</v>
      </c>
      <c r="B168" s="33"/>
      <c r="C168" s="34"/>
      <c r="D168" s="34"/>
      <c r="E168" s="6"/>
      <c r="F168" s="10"/>
      <c r="G168" s="10"/>
      <c r="H168" s="11"/>
      <c r="I168" s="11"/>
      <c r="J168" s="11"/>
      <c r="K168" s="11"/>
      <c r="L168" s="11"/>
      <c r="M168" s="11"/>
      <c r="N168" s="22"/>
      <c r="O168" s="28"/>
      <c r="P168" s="34"/>
      <c r="Q168" s="11"/>
      <c r="R168" s="11"/>
      <c r="S168" s="11"/>
      <c r="T168" s="11"/>
      <c r="U168" s="28"/>
      <c r="V168" s="28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9"/>
      <c r="AJ168" s="20"/>
      <c r="AK168" s="20"/>
      <c r="AL168" s="21"/>
      <c r="AM168" s="36"/>
      <c r="AN168" s="58"/>
      <c r="AO168" s="15"/>
      <c r="AP168" s="18"/>
      <c r="AQ168" s="37"/>
      <c r="AR168" s="14"/>
      <c r="AS168" s="17"/>
      <c r="AT168" s="13"/>
      <c r="AU168" s="25"/>
      <c r="AV168" s="16"/>
      <c r="AW168" s="17" t="s">
        <v>0</v>
      </c>
      <c r="AX168" s="75"/>
      <c r="AY168" s="76" t="s">
        <v>0</v>
      </c>
    </row>
    <row r="169" spans="1:51" ht="20.25">
      <c r="A169" s="27">
        <f t="shared" ca="1" si="5"/>
        <v>41416</v>
      </c>
      <c r="B169" s="33"/>
      <c r="C169" s="34"/>
      <c r="D169" s="34"/>
      <c r="E169" s="6"/>
      <c r="F169" s="10"/>
      <c r="G169" s="10"/>
      <c r="H169" s="11"/>
      <c r="I169" s="11"/>
      <c r="J169" s="11"/>
      <c r="K169" s="11"/>
      <c r="L169" s="11"/>
      <c r="M169" s="11"/>
      <c r="N169" s="22"/>
      <c r="O169" s="28"/>
      <c r="P169" s="34"/>
      <c r="Q169" s="11"/>
      <c r="R169" s="11"/>
      <c r="S169" s="11"/>
      <c r="T169" s="11"/>
      <c r="U169" s="28"/>
      <c r="V169" s="28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9"/>
      <c r="AJ169" s="20"/>
      <c r="AK169" s="20"/>
      <c r="AL169" s="21"/>
      <c r="AM169" s="36"/>
      <c r="AN169" s="58"/>
      <c r="AO169" s="15"/>
      <c r="AP169" s="18"/>
      <c r="AQ169" s="37"/>
      <c r="AR169" s="14"/>
      <c r="AS169" s="17"/>
      <c r="AT169" s="13"/>
      <c r="AU169" s="25"/>
      <c r="AV169" s="16"/>
      <c r="AW169" s="17" t="s">
        <v>0</v>
      </c>
      <c r="AX169" s="75"/>
      <c r="AY169" s="76" t="s">
        <v>0</v>
      </c>
    </row>
    <row r="170" spans="1:51" ht="20.25">
      <c r="A170" s="27">
        <f t="shared" ca="1" si="5"/>
        <v>41416</v>
      </c>
      <c r="B170" s="33"/>
      <c r="C170" s="34"/>
      <c r="D170" s="34"/>
      <c r="E170" s="6"/>
      <c r="F170" s="10"/>
      <c r="G170" s="10"/>
      <c r="H170" s="11"/>
      <c r="I170" s="11"/>
      <c r="J170" s="11"/>
      <c r="K170" s="11"/>
      <c r="L170" s="11"/>
      <c r="M170" s="11"/>
      <c r="N170" s="22"/>
      <c r="O170" s="28"/>
      <c r="P170" s="34"/>
      <c r="Q170" s="11"/>
      <c r="R170" s="11"/>
      <c r="S170" s="11"/>
      <c r="T170" s="11"/>
      <c r="U170" s="28"/>
      <c r="V170" s="28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9"/>
      <c r="AJ170" s="20"/>
      <c r="AK170" s="20"/>
      <c r="AL170" s="21"/>
      <c r="AM170" s="36"/>
      <c r="AN170" s="58"/>
      <c r="AO170" s="15"/>
      <c r="AP170" s="18"/>
      <c r="AQ170" s="37"/>
      <c r="AR170" s="14"/>
      <c r="AS170" s="17"/>
      <c r="AT170" s="13"/>
      <c r="AU170" s="25"/>
      <c r="AV170" s="16"/>
      <c r="AW170" s="17" t="s">
        <v>0</v>
      </c>
      <c r="AX170" s="75"/>
      <c r="AY170" s="76" t="s">
        <v>0</v>
      </c>
    </row>
    <row r="171" spans="1:51" ht="20.25">
      <c r="A171" s="27">
        <f t="shared" ca="1" si="5"/>
        <v>41416</v>
      </c>
      <c r="B171" s="33"/>
      <c r="C171" s="34"/>
      <c r="D171" s="34"/>
      <c r="E171" s="6"/>
      <c r="F171" s="10"/>
      <c r="G171" s="10"/>
      <c r="H171" s="11"/>
      <c r="I171" s="11"/>
      <c r="J171" s="11"/>
      <c r="K171" s="11"/>
      <c r="L171" s="11"/>
      <c r="M171" s="11"/>
      <c r="N171" s="22"/>
      <c r="O171" s="28"/>
      <c r="P171" s="34"/>
      <c r="Q171" s="11"/>
      <c r="R171" s="11"/>
      <c r="S171" s="11"/>
      <c r="T171" s="11"/>
      <c r="U171" s="28"/>
      <c r="V171" s="28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9"/>
      <c r="AJ171" s="20"/>
      <c r="AK171" s="20"/>
      <c r="AL171" s="21"/>
      <c r="AM171" s="36"/>
      <c r="AN171" s="58"/>
      <c r="AO171" s="15"/>
      <c r="AP171" s="18"/>
      <c r="AQ171" s="37"/>
      <c r="AR171" s="14"/>
      <c r="AS171" s="17"/>
      <c r="AT171" s="13"/>
      <c r="AU171" s="25"/>
      <c r="AV171" s="16"/>
      <c r="AW171" s="17" t="s">
        <v>0</v>
      </c>
      <c r="AX171" s="75"/>
      <c r="AY171" s="76" t="s">
        <v>0</v>
      </c>
    </row>
    <row r="172" spans="1:51" ht="20.25">
      <c r="A172" s="27">
        <f t="shared" ca="1" si="5"/>
        <v>41416</v>
      </c>
      <c r="B172" s="33"/>
      <c r="C172" s="34"/>
      <c r="D172" s="34"/>
      <c r="E172" s="6"/>
      <c r="F172" s="10"/>
      <c r="G172" s="10"/>
      <c r="H172" s="11"/>
      <c r="I172" s="11"/>
      <c r="J172" s="11"/>
      <c r="K172" s="11"/>
      <c r="L172" s="11"/>
      <c r="M172" s="11"/>
      <c r="N172" s="22"/>
      <c r="O172" s="28"/>
      <c r="P172" s="34"/>
      <c r="Q172" s="11"/>
      <c r="R172" s="11"/>
      <c r="S172" s="11"/>
      <c r="T172" s="11"/>
      <c r="U172" s="28"/>
      <c r="V172" s="28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9"/>
      <c r="AJ172" s="20"/>
      <c r="AK172" s="20"/>
      <c r="AL172" s="21"/>
      <c r="AM172" s="36"/>
      <c r="AN172" s="58"/>
      <c r="AO172" s="15"/>
      <c r="AP172" s="18"/>
      <c r="AQ172" s="37"/>
      <c r="AR172" s="14"/>
      <c r="AS172" s="17"/>
      <c r="AT172" s="13"/>
      <c r="AU172" s="25"/>
      <c r="AV172" s="16"/>
      <c r="AW172" s="17" t="s">
        <v>0</v>
      </c>
      <c r="AX172" s="75"/>
      <c r="AY172" s="76" t="s">
        <v>0</v>
      </c>
    </row>
    <row r="173" spans="1:51" ht="20.25">
      <c r="A173" s="27">
        <f t="shared" ca="1" si="5"/>
        <v>41416</v>
      </c>
      <c r="B173" s="33"/>
      <c r="C173" s="34"/>
      <c r="D173" s="34"/>
      <c r="E173" s="6"/>
      <c r="F173" s="10"/>
      <c r="G173" s="10"/>
      <c r="H173" s="11"/>
      <c r="I173" s="11"/>
      <c r="J173" s="11"/>
      <c r="K173" s="11"/>
      <c r="L173" s="11"/>
      <c r="M173" s="11"/>
      <c r="N173" s="22"/>
      <c r="O173" s="28"/>
      <c r="P173" s="34"/>
      <c r="Q173" s="11"/>
      <c r="R173" s="11"/>
      <c r="S173" s="11"/>
      <c r="T173" s="11"/>
      <c r="U173" s="28"/>
      <c r="V173" s="28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9"/>
      <c r="AJ173" s="20"/>
      <c r="AK173" s="20"/>
      <c r="AL173" s="21"/>
      <c r="AM173" s="36"/>
      <c r="AN173" s="58"/>
      <c r="AO173" s="15"/>
      <c r="AP173" s="18"/>
      <c r="AQ173" s="37"/>
      <c r="AR173" s="14"/>
      <c r="AS173" s="17"/>
      <c r="AT173" s="13"/>
      <c r="AU173" s="25"/>
      <c r="AV173" s="16"/>
      <c r="AW173" s="17" t="s">
        <v>0</v>
      </c>
      <c r="AX173" s="75"/>
      <c r="AY173" s="76" t="s">
        <v>0</v>
      </c>
    </row>
    <row r="174" spans="1:51" ht="20.25">
      <c r="A174" s="27">
        <f t="shared" ca="1" si="5"/>
        <v>41416</v>
      </c>
      <c r="B174" s="33"/>
      <c r="C174" s="34"/>
      <c r="D174" s="34"/>
      <c r="E174" s="6"/>
      <c r="F174" s="10"/>
      <c r="G174" s="10"/>
      <c r="H174" s="11"/>
      <c r="I174" s="11"/>
      <c r="J174" s="11"/>
      <c r="K174" s="11"/>
      <c r="L174" s="11"/>
      <c r="M174" s="11"/>
      <c r="N174" s="22"/>
      <c r="O174" s="28"/>
      <c r="P174" s="34"/>
      <c r="Q174" s="11"/>
      <c r="R174" s="11"/>
      <c r="S174" s="11"/>
      <c r="T174" s="11"/>
      <c r="U174" s="28"/>
      <c r="V174" s="28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9"/>
      <c r="AJ174" s="20"/>
      <c r="AK174" s="20"/>
      <c r="AL174" s="21"/>
      <c r="AM174" s="36"/>
      <c r="AN174" s="58"/>
      <c r="AO174" s="15"/>
      <c r="AP174" s="18"/>
      <c r="AQ174" s="37"/>
      <c r="AR174" s="14"/>
      <c r="AS174" s="17"/>
      <c r="AT174" s="13"/>
      <c r="AU174" s="25"/>
      <c r="AV174" s="16"/>
      <c r="AW174" s="17" t="s">
        <v>0</v>
      </c>
      <c r="AX174" s="75"/>
      <c r="AY174" s="76" t="s">
        <v>0</v>
      </c>
    </row>
    <row r="175" spans="1:51" ht="20.25">
      <c r="A175" s="27">
        <f t="shared" ca="1" si="5"/>
        <v>41416</v>
      </c>
      <c r="B175" s="33"/>
      <c r="C175" s="34"/>
      <c r="D175" s="34"/>
      <c r="E175" s="6"/>
      <c r="F175" s="10"/>
      <c r="G175" s="10"/>
      <c r="H175" s="11"/>
      <c r="I175" s="11"/>
      <c r="J175" s="11"/>
      <c r="K175" s="11"/>
      <c r="L175" s="11"/>
      <c r="M175" s="11"/>
      <c r="N175" s="22"/>
      <c r="O175" s="28"/>
      <c r="P175" s="34"/>
      <c r="Q175" s="11"/>
      <c r="R175" s="11"/>
      <c r="S175" s="11"/>
      <c r="T175" s="11"/>
      <c r="U175" s="28"/>
      <c r="V175" s="28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9"/>
      <c r="AJ175" s="20"/>
      <c r="AK175" s="20"/>
      <c r="AL175" s="21"/>
      <c r="AM175" s="36"/>
      <c r="AN175" s="58"/>
      <c r="AO175" s="15"/>
      <c r="AP175" s="18"/>
      <c r="AQ175" s="37"/>
      <c r="AR175" s="14"/>
      <c r="AS175" s="17"/>
      <c r="AT175" s="13"/>
      <c r="AU175" s="25"/>
      <c r="AV175" s="16"/>
      <c r="AW175" s="17" t="s">
        <v>0</v>
      </c>
      <c r="AX175" s="75"/>
      <c r="AY175" s="76" t="s">
        <v>0</v>
      </c>
    </row>
    <row r="176" spans="1:51" ht="20.25">
      <c r="A176" s="27">
        <f t="shared" ca="1" si="5"/>
        <v>41416</v>
      </c>
      <c r="B176" s="33"/>
      <c r="C176" s="34"/>
      <c r="D176" s="34"/>
      <c r="E176" s="6"/>
      <c r="F176" s="10"/>
      <c r="G176" s="10"/>
      <c r="H176" s="11"/>
      <c r="I176" s="11"/>
      <c r="J176" s="11"/>
      <c r="K176" s="11"/>
      <c r="L176" s="11"/>
      <c r="M176" s="11"/>
      <c r="N176" s="22"/>
      <c r="O176" s="28"/>
      <c r="P176" s="34"/>
      <c r="Q176" s="11"/>
      <c r="R176" s="11"/>
      <c r="S176" s="11"/>
      <c r="T176" s="11"/>
      <c r="U176" s="28"/>
      <c r="V176" s="28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9"/>
      <c r="AJ176" s="20"/>
      <c r="AK176" s="20"/>
      <c r="AL176" s="21"/>
      <c r="AM176" s="36"/>
      <c r="AN176" s="58"/>
      <c r="AO176" s="15"/>
      <c r="AP176" s="18"/>
      <c r="AQ176" s="37"/>
      <c r="AR176" s="14"/>
      <c r="AS176" s="17"/>
      <c r="AT176" s="13"/>
      <c r="AU176" s="25"/>
      <c r="AV176" s="16"/>
      <c r="AW176" s="17" t="s">
        <v>0</v>
      </c>
      <c r="AX176" s="75"/>
      <c r="AY176" s="76" t="s">
        <v>0</v>
      </c>
    </row>
    <row r="177" spans="1:51" ht="20.25">
      <c r="A177" s="27">
        <f t="shared" ca="1" si="5"/>
        <v>41416</v>
      </c>
      <c r="B177" s="33"/>
      <c r="C177" s="34"/>
      <c r="D177" s="34"/>
      <c r="E177" s="6"/>
      <c r="F177" s="10"/>
      <c r="G177" s="10"/>
      <c r="H177" s="11"/>
      <c r="I177" s="11"/>
      <c r="J177" s="11"/>
      <c r="K177" s="11"/>
      <c r="L177" s="11"/>
      <c r="M177" s="11"/>
      <c r="N177" s="22"/>
      <c r="O177" s="28"/>
      <c r="P177" s="34"/>
      <c r="Q177" s="11"/>
      <c r="R177" s="11"/>
      <c r="S177" s="11"/>
      <c r="T177" s="11"/>
      <c r="U177" s="28"/>
      <c r="V177" s="28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9"/>
      <c r="AJ177" s="20"/>
      <c r="AK177" s="20"/>
      <c r="AL177" s="21"/>
      <c r="AM177" s="36"/>
      <c r="AN177" s="58"/>
      <c r="AO177" s="15"/>
      <c r="AP177" s="18"/>
      <c r="AQ177" s="37"/>
      <c r="AR177" s="14"/>
      <c r="AS177" s="17"/>
      <c r="AT177" s="13"/>
      <c r="AU177" s="25"/>
      <c r="AV177" s="16"/>
      <c r="AW177" s="17" t="s">
        <v>0</v>
      </c>
      <c r="AX177" s="75"/>
      <c r="AY177" s="76" t="s">
        <v>0</v>
      </c>
    </row>
    <row r="178" spans="1:51" ht="20.25">
      <c r="A178" s="27">
        <f t="shared" ca="1" si="5"/>
        <v>41416</v>
      </c>
      <c r="B178" s="33"/>
      <c r="C178" s="34"/>
      <c r="D178" s="34"/>
      <c r="E178" s="6"/>
      <c r="F178" s="10"/>
      <c r="G178" s="10"/>
      <c r="H178" s="11"/>
      <c r="I178" s="11"/>
      <c r="J178" s="11"/>
      <c r="K178" s="11"/>
      <c r="L178" s="11"/>
      <c r="M178" s="11"/>
      <c r="N178" s="22"/>
      <c r="O178" s="28"/>
      <c r="P178" s="34"/>
      <c r="Q178" s="11"/>
      <c r="R178" s="11"/>
      <c r="S178" s="11"/>
      <c r="T178" s="11"/>
      <c r="U178" s="28"/>
      <c r="V178" s="28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9"/>
      <c r="AJ178" s="20"/>
      <c r="AK178" s="20"/>
      <c r="AL178" s="21"/>
      <c r="AM178" s="36"/>
      <c r="AN178" s="58"/>
      <c r="AO178" s="15"/>
      <c r="AP178" s="18"/>
      <c r="AQ178" s="37"/>
      <c r="AR178" s="14"/>
      <c r="AS178" s="17"/>
      <c r="AT178" s="13"/>
      <c r="AU178" s="25"/>
      <c r="AV178" s="16"/>
      <c r="AW178" s="17" t="s">
        <v>0</v>
      </c>
      <c r="AX178" s="75"/>
      <c r="AY178" s="76" t="s">
        <v>0</v>
      </c>
    </row>
    <row r="179" spans="1:51" ht="20.25">
      <c r="A179" s="27">
        <f t="shared" ca="1" si="5"/>
        <v>41416</v>
      </c>
      <c r="B179" s="33"/>
      <c r="C179" s="34"/>
      <c r="D179" s="34"/>
      <c r="E179" s="6"/>
      <c r="F179" s="10"/>
      <c r="G179" s="10"/>
      <c r="H179" s="11"/>
      <c r="I179" s="11"/>
      <c r="J179" s="11"/>
      <c r="K179" s="11"/>
      <c r="L179" s="11"/>
      <c r="M179" s="11"/>
      <c r="N179" s="22"/>
      <c r="O179" s="28"/>
      <c r="P179" s="34"/>
      <c r="Q179" s="11"/>
      <c r="R179" s="11"/>
      <c r="S179" s="11"/>
      <c r="T179" s="11"/>
      <c r="U179" s="28"/>
      <c r="V179" s="28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9"/>
      <c r="AJ179" s="20"/>
      <c r="AK179" s="20"/>
      <c r="AL179" s="21"/>
      <c r="AM179" s="36"/>
      <c r="AN179" s="58"/>
      <c r="AO179" s="15"/>
      <c r="AP179" s="18"/>
      <c r="AQ179" s="37"/>
      <c r="AR179" s="14"/>
      <c r="AS179" s="17"/>
      <c r="AT179" s="13"/>
      <c r="AU179" s="25"/>
      <c r="AV179" s="16"/>
      <c r="AW179" s="17" t="s">
        <v>0</v>
      </c>
      <c r="AX179" s="75"/>
      <c r="AY179" s="76" t="s">
        <v>0</v>
      </c>
    </row>
    <row r="180" spans="1:51" ht="20.25">
      <c r="A180" s="27">
        <f t="shared" ca="1" si="5"/>
        <v>41416</v>
      </c>
      <c r="B180" s="33"/>
      <c r="C180" s="34"/>
      <c r="D180" s="34"/>
      <c r="E180" s="6"/>
      <c r="F180" s="10"/>
      <c r="G180" s="10"/>
      <c r="H180" s="11"/>
      <c r="I180" s="11"/>
      <c r="J180" s="11"/>
      <c r="K180" s="11"/>
      <c r="L180" s="11"/>
      <c r="M180" s="11"/>
      <c r="N180" s="22"/>
      <c r="O180" s="28"/>
      <c r="P180" s="34"/>
      <c r="Q180" s="11"/>
      <c r="R180" s="11"/>
      <c r="S180" s="11"/>
      <c r="T180" s="11"/>
      <c r="U180" s="28"/>
      <c r="V180" s="28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9"/>
      <c r="AJ180" s="20"/>
      <c r="AK180" s="20"/>
      <c r="AL180" s="21"/>
      <c r="AM180" s="36"/>
      <c r="AN180" s="58"/>
      <c r="AO180" s="15"/>
      <c r="AP180" s="18"/>
      <c r="AQ180" s="37"/>
      <c r="AR180" s="14"/>
      <c r="AS180" s="17"/>
      <c r="AT180" s="13"/>
      <c r="AU180" s="25"/>
      <c r="AV180" s="16"/>
      <c r="AW180" s="17" t="s">
        <v>0</v>
      </c>
      <c r="AX180" s="75"/>
      <c r="AY180" s="76" t="s">
        <v>0</v>
      </c>
    </row>
    <row r="181" spans="1:51" ht="20.25">
      <c r="A181" s="27">
        <f t="shared" ca="1" si="5"/>
        <v>41416</v>
      </c>
      <c r="B181" s="33"/>
      <c r="C181" s="34"/>
      <c r="D181" s="34"/>
      <c r="E181" s="6"/>
      <c r="F181" s="10"/>
      <c r="G181" s="10"/>
      <c r="H181" s="11"/>
      <c r="I181" s="11"/>
      <c r="J181" s="11"/>
      <c r="K181" s="11"/>
      <c r="L181" s="11"/>
      <c r="M181" s="11"/>
      <c r="N181" s="22"/>
      <c r="O181" s="28"/>
      <c r="P181" s="34"/>
      <c r="Q181" s="11"/>
      <c r="R181" s="11"/>
      <c r="S181" s="11"/>
      <c r="T181" s="11"/>
      <c r="U181" s="28"/>
      <c r="V181" s="28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9"/>
      <c r="AJ181" s="20"/>
      <c r="AK181" s="20"/>
      <c r="AL181" s="21"/>
      <c r="AM181" s="36"/>
      <c r="AN181" s="58"/>
      <c r="AO181" s="15"/>
      <c r="AP181" s="18"/>
      <c r="AQ181" s="37"/>
      <c r="AR181" s="14"/>
      <c r="AS181" s="17"/>
      <c r="AT181" s="13"/>
      <c r="AU181" s="25"/>
      <c r="AV181" s="16"/>
      <c r="AW181" s="17" t="s">
        <v>0</v>
      </c>
      <c r="AX181" s="75"/>
      <c r="AY181" s="76" t="s">
        <v>0</v>
      </c>
    </row>
    <row r="182" spans="1:51" ht="20.25">
      <c r="A182" s="27">
        <f t="shared" ca="1" si="5"/>
        <v>41416</v>
      </c>
      <c r="B182" s="33"/>
      <c r="C182" s="34"/>
      <c r="D182" s="34"/>
      <c r="E182" s="6"/>
      <c r="F182" s="10"/>
      <c r="G182" s="10"/>
      <c r="H182" s="11"/>
      <c r="I182" s="11"/>
      <c r="J182" s="11"/>
      <c r="K182" s="11"/>
      <c r="L182" s="11"/>
      <c r="M182" s="11"/>
      <c r="N182" s="22"/>
      <c r="O182" s="28"/>
      <c r="P182" s="34"/>
      <c r="Q182" s="11"/>
      <c r="R182" s="11"/>
      <c r="S182" s="11"/>
      <c r="T182" s="11"/>
      <c r="U182" s="28"/>
      <c r="V182" s="28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9"/>
      <c r="AJ182" s="20"/>
      <c r="AK182" s="20"/>
      <c r="AL182" s="21"/>
      <c r="AM182" s="36"/>
      <c r="AN182" s="58"/>
      <c r="AO182" s="15"/>
      <c r="AP182" s="18"/>
      <c r="AQ182" s="37"/>
      <c r="AR182" s="14"/>
      <c r="AS182" s="17"/>
      <c r="AT182" s="13"/>
      <c r="AU182" s="25"/>
      <c r="AV182" s="16"/>
      <c r="AW182" s="17" t="s">
        <v>0</v>
      </c>
      <c r="AX182" s="75"/>
      <c r="AY182" s="76" t="s">
        <v>0</v>
      </c>
    </row>
    <row r="183" spans="1:51" ht="20.25">
      <c r="A183" s="27">
        <f t="shared" ca="1" si="5"/>
        <v>41416</v>
      </c>
      <c r="B183" s="33"/>
      <c r="C183" s="34"/>
      <c r="D183" s="34"/>
      <c r="E183" s="6"/>
      <c r="F183" s="10"/>
      <c r="G183" s="10"/>
      <c r="H183" s="11"/>
      <c r="I183" s="11"/>
      <c r="J183" s="11"/>
      <c r="K183" s="11"/>
      <c r="L183" s="11"/>
      <c r="M183" s="11"/>
      <c r="N183" s="22"/>
      <c r="O183" s="28"/>
      <c r="P183" s="34"/>
      <c r="Q183" s="11"/>
      <c r="R183" s="11"/>
      <c r="S183" s="11"/>
      <c r="T183" s="11"/>
      <c r="U183" s="28"/>
      <c r="V183" s="28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9"/>
      <c r="AJ183" s="20"/>
      <c r="AK183" s="20"/>
      <c r="AL183" s="21"/>
      <c r="AM183" s="36"/>
      <c r="AN183" s="58"/>
      <c r="AO183" s="15"/>
      <c r="AP183" s="18"/>
      <c r="AQ183" s="37"/>
      <c r="AR183" s="14"/>
      <c r="AS183" s="17"/>
      <c r="AT183" s="13"/>
      <c r="AU183" s="25"/>
      <c r="AV183" s="16"/>
      <c r="AW183" s="17" t="s">
        <v>0</v>
      </c>
      <c r="AX183" s="75"/>
      <c r="AY183" s="76" t="s">
        <v>0</v>
      </c>
    </row>
    <row r="184" spans="1:51" ht="20.25">
      <c r="A184" s="27">
        <f t="shared" ca="1" si="5"/>
        <v>41416</v>
      </c>
      <c r="B184" s="33"/>
      <c r="C184" s="34"/>
      <c r="D184" s="34"/>
      <c r="E184" s="6"/>
      <c r="F184" s="10"/>
      <c r="G184" s="10"/>
      <c r="H184" s="11"/>
      <c r="I184" s="11"/>
      <c r="J184" s="11"/>
      <c r="K184" s="11"/>
      <c r="L184" s="11"/>
      <c r="M184" s="11"/>
      <c r="N184" s="22"/>
      <c r="O184" s="28"/>
      <c r="P184" s="34"/>
      <c r="Q184" s="11"/>
      <c r="R184" s="11"/>
      <c r="S184" s="11"/>
      <c r="T184" s="11"/>
      <c r="U184" s="28"/>
      <c r="V184" s="28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9"/>
      <c r="AJ184" s="20"/>
      <c r="AK184" s="20"/>
      <c r="AL184" s="21"/>
      <c r="AM184" s="36"/>
      <c r="AN184" s="58"/>
      <c r="AO184" s="15"/>
      <c r="AP184" s="18"/>
      <c r="AQ184" s="37"/>
      <c r="AR184" s="14"/>
      <c r="AS184" s="17"/>
      <c r="AT184" s="13"/>
      <c r="AU184" s="25"/>
      <c r="AV184" s="16"/>
      <c r="AW184" s="17" t="s">
        <v>0</v>
      </c>
      <c r="AX184" s="75"/>
      <c r="AY184" s="76" t="s">
        <v>0</v>
      </c>
    </row>
    <row r="185" spans="1:51" ht="20.25">
      <c r="A185" s="27">
        <f t="shared" ca="1" si="5"/>
        <v>41416</v>
      </c>
      <c r="B185" s="33"/>
      <c r="C185" s="34"/>
      <c r="D185" s="34"/>
      <c r="E185" s="6"/>
      <c r="F185" s="10"/>
      <c r="G185" s="10"/>
      <c r="H185" s="11"/>
      <c r="I185" s="11"/>
      <c r="J185" s="11"/>
      <c r="K185" s="11"/>
      <c r="L185" s="11"/>
      <c r="M185" s="11"/>
      <c r="N185" s="22"/>
      <c r="O185" s="28"/>
      <c r="P185" s="34"/>
      <c r="Q185" s="11"/>
      <c r="R185" s="11"/>
      <c r="S185" s="11"/>
      <c r="T185" s="11"/>
      <c r="U185" s="28"/>
      <c r="V185" s="28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9"/>
      <c r="AJ185" s="20"/>
      <c r="AK185" s="20"/>
      <c r="AL185" s="21"/>
      <c r="AM185" s="36"/>
      <c r="AN185" s="58"/>
      <c r="AO185" s="15"/>
      <c r="AP185" s="18"/>
      <c r="AQ185" s="37"/>
      <c r="AR185" s="14"/>
      <c r="AS185" s="17"/>
      <c r="AT185" s="13"/>
      <c r="AU185" s="25"/>
      <c r="AV185" s="16"/>
      <c r="AW185" s="17" t="s">
        <v>0</v>
      </c>
      <c r="AX185" s="75"/>
      <c r="AY185" s="76" t="s">
        <v>0</v>
      </c>
    </row>
    <row r="186" spans="1:51" ht="20.25">
      <c r="A186" s="27">
        <f t="shared" ca="1" si="5"/>
        <v>41416</v>
      </c>
      <c r="B186" s="33"/>
      <c r="C186" s="34"/>
      <c r="D186" s="34"/>
      <c r="E186" s="6"/>
      <c r="F186" s="10"/>
      <c r="G186" s="10"/>
      <c r="H186" s="11"/>
      <c r="I186" s="11"/>
      <c r="J186" s="11"/>
      <c r="K186" s="11"/>
      <c r="L186" s="11"/>
      <c r="M186" s="11"/>
      <c r="N186" s="22"/>
      <c r="O186" s="28"/>
      <c r="P186" s="34"/>
      <c r="Q186" s="11"/>
      <c r="R186" s="11"/>
      <c r="S186" s="11"/>
      <c r="T186" s="11"/>
      <c r="U186" s="28"/>
      <c r="V186" s="28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9"/>
      <c r="AJ186" s="20"/>
      <c r="AK186" s="20"/>
      <c r="AL186" s="21"/>
      <c r="AM186" s="36"/>
      <c r="AN186" s="58"/>
      <c r="AO186" s="15"/>
      <c r="AP186" s="18"/>
      <c r="AQ186" s="37"/>
      <c r="AR186" s="14"/>
      <c r="AS186" s="17"/>
      <c r="AT186" s="13"/>
      <c r="AU186" s="25"/>
      <c r="AV186" s="16"/>
      <c r="AW186" s="17" t="s">
        <v>0</v>
      </c>
      <c r="AX186" s="75"/>
      <c r="AY186" s="76" t="s">
        <v>0</v>
      </c>
    </row>
    <row r="187" spans="1:51" ht="20.25">
      <c r="A187" s="27">
        <f t="shared" ca="1" si="5"/>
        <v>41416</v>
      </c>
      <c r="B187" s="33"/>
      <c r="C187" s="34"/>
      <c r="D187" s="34"/>
      <c r="E187" s="6"/>
      <c r="F187" s="10"/>
      <c r="G187" s="10"/>
      <c r="H187" s="11"/>
      <c r="I187" s="11"/>
      <c r="J187" s="11"/>
      <c r="K187" s="11"/>
      <c r="L187" s="11"/>
      <c r="M187" s="11"/>
      <c r="N187" s="22"/>
      <c r="O187" s="28"/>
      <c r="P187" s="34"/>
      <c r="Q187" s="11"/>
      <c r="R187" s="11"/>
      <c r="S187" s="11"/>
      <c r="T187" s="11"/>
      <c r="U187" s="28"/>
      <c r="V187" s="28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9"/>
      <c r="AJ187" s="20"/>
      <c r="AK187" s="20"/>
      <c r="AL187" s="21"/>
      <c r="AM187" s="36"/>
      <c r="AN187" s="58"/>
      <c r="AO187" s="15"/>
      <c r="AP187" s="18"/>
      <c r="AQ187" s="37"/>
      <c r="AR187" s="14"/>
      <c r="AS187" s="17"/>
      <c r="AT187" s="13"/>
      <c r="AU187" s="25"/>
      <c r="AV187" s="16"/>
      <c r="AW187" s="17" t="s">
        <v>0</v>
      </c>
      <c r="AX187" s="75"/>
      <c r="AY187" s="76" t="s">
        <v>0</v>
      </c>
    </row>
    <row r="188" spans="1:51" ht="20.25">
      <c r="A188" s="27">
        <f t="shared" ca="1" si="5"/>
        <v>41416</v>
      </c>
      <c r="B188" s="33"/>
      <c r="C188" s="34"/>
      <c r="D188" s="34"/>
      <c r="E188" s="6"/>
      <c r="F188" s="10"/>
      <c r="G188" s="10"/>
      <c r="H188" s="11"/>
      <c r="I188" s="11"/>
      <c r="J188" s="11"/>
      <c r="K188" s="11"/>
      <c r="L188" s="11"/>
      <c r="M188" s="11"/>
      <c r="N188" s="22"/>
      <c r="O188" s="28"/>
      <c r="P188" s="34"/>
      <c r="Q188" s="11"/>
      <c r="R188" s="11"/>
      <c r="S188" s="11"/>
      <c r="T188" s="11"/>
      <c r="U188" s="28"/>
      <c r="V188" s="28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9"/>
      <c r="AJ188" s="20"/>
      <c r="AK188" s="20"/>
      <c r="AL188" s="21"/>
      <c r="AM188" s="36"/>
      <c r="AN188" s="58"/>
      <c r="AO188" s="15"/>
      <c r="AP188" s="18"/>
      <c r="AQ188" s="37"/>
      <c r="AR188" s="14"/>
      <c r="AS188" s="17"/>
      <c r="AT188" s="13"/>
      <c r="AU188" s="25"/>
      <c r="AV188" s="16"/>
      <c r="AW188" s="17" t="s">
        <v>0</v>
      </c>
      <c r="AX188" s="75"/>
      <c r="AY188" s="76" t="s">
        <v>0</v>
      </c>
    </row>
    <row r="189" spans="1:51" ht="20.25">
      <c r="A189" s="27">
        <f t="shared" ca="1" si="5"/>
        <v>41416</v>
      </c>
      <c r="B189" s="33"/>
      <c r="C189" s="34"/>
      <c r="D189" s="34"/>
      <c r="E189" s="6"/>
      <c r="F189" s="10"/>
      <c r="G189" s="10"/>
      <c r="H189" s="11"/>
      <c r="I189" s="11"/>
      <c r="J189" s="11"/>
      <c r="K189" s="11"/>
      <c r="L189" s="11"/>
      <c r="M189" s="11"/>
      <c r="N189" s="22"/>
      <c r="O189" s="28"/>
      <c r="P189" s="34"/>
      <c r="Q189" s="11"/>
      <c r="R189" s="11"/>
      <c r="S189" s="11"/>
      <c r="T189" s="11"/>
      <c r="U189" s="28"/>
      <c r="V189" s="28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9"/>
      <c r="AJ189" s="20"/>
      <c r="AK189" s="20"/>
      <c r="AL189" s="21"/>
      <c r="AM189" s="36"/>
      <c r="AN189" s="58"/>
      <c r="AO189" s="15"/>
      <c r="AP189" s="18"/>
      <c r="AQ189" s="37"/>
      <c r="AR189" s="14"/>
      <c r="AS189" s="17"/>
      <c r="AT189" s="13"/>
      <c r="AU189" s="25"/>
      <c r="AV189" s="16"/>
      <c r="AW189" s="17" t="s">
        <v>0</v>
      </c>
      <c r="AX189" s="75"/>
      <c r="AY189" s="76" t="s">
        <v>0</v>
      </c>
    </row>
    <row r="190" spans="1:51" ht="20.25">
      <c r="A190" s="27">
        <f t="shared" ca="1" si="5"/>
        <v>41416</v>
      </c>
      <c r="B190" s="33"/>
      <c r="C190" s="34"/>
      <c r="D190" s="34"/>
      <c r="E190" s="6"/>
      <c r="F190" s="10"/>
      <c r="G190" s="10"/>
      <c r="H190" s="11"/>
      <c r="I190" s="11"/>
      <c r="J190" s="11"/>
      <c r="K190" s="11"/>
      <c r="L190" s="11"/>
      <c r="M190" s="11"/>
      <c r="N190" s="22"/>
      <c r="O190" s="28"/>
      <c r="P190" s="34"/>
      <c r="Q190" s="11"/>
      <c r="R190" s="11"/>
      <c r="S190" s="11"/>
      <c r="T190" s="11"/>
      <c r="U190" s="28"/>
      <c r="V190" s="28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9"/>
      <c r="AJ190" s="20"/>
      <c r="AK190" s="20"/>
      <c r="AL190" s="21"/>
      <c r="AM190" s="36"/>
      <c r="AN190" s="58"/>
      <c r="AO190" s="15"/>
      <c r="AP190" s="18"/>
      <c r="AQ190" s="37"/>
      <c r="AR190" s="14"/>
      <c r="AS190" s="17"/>
      <c r="AT190" s="13"/>
      <c r="AU190" s="25"/>
      <c r="AV190" s="16"/>
      <c r="AW190" s="17" t="s">
        <v>0</v>
      </c>
      <c r="AX190" s="75"/>
      <c r="AY190" s="76" t="s">
        <v>0</v>
      </c>
    </row>
    <row r="191" spans="1:51" ht="20.25">
      <c r="A191" s="27">
        <f t="shared" ca="1" si="5"/>
        <v>41416</v>
      </c>
      <c r="B191" s="33"/>
      <c r="C191" s="34"/>
      <c r="D191" s="34"/>
      <c r="E191" s="6"/>
      <c r="F191" s="10"/>
      <c r="G191" s="10"/>
      <c r="H191" s="11"/>
      <c r="I191" s="11"/>
      <c r="J191" s="11"/>
      <c r="K191" s="11"/>
      <c r="L191" s="11"/>
      <c r="M191" s="11"/>
      <c r="N191" s="22"/>
      <c r="O191" s="28"/>
      <c r="P191" s="34"/>
      <c r="Q191" s="11"/>
      <c r="R191" s="11"/>
      <c r="S191" s="11"/>
      <c r="T191" s="11"/>
      <c r="U191" s="28"/>
      <c r="V191" s="28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9"/>
      <c r="AJ191" s="20"/>
      <c r="AK191" s="20"/>
      <c r="AL191" s="21"/>
      <c r="AM191" s="36"/>
      <c r="AN191" s="58"/>
      <c r="AO191" s="15"/>
      <c r="AP191" s="18"/>
      <c r="AQ191" s="37"/>
      <c r="AR191" s="14"/>
      <c r="AS191" s="17"/>
      <c r="AT191" s="13"/>
      <c r="AU191" s="25"/>
      <c r="AV191" s="16"/>
      <c r="AW191" s="17" t="s">
        <v>0</v>
      </c>
      <c r="AX191" s="75"/>
      <c r="AY191" s="76" t="s">
        <v>0</v>
      </c>
    </row>
    <row r="192" spans="1:51" ht="20.25">
      <c r="A192" s="27">
        <f t="shared" ca="1" si="5"/>
        <v>41416</v>
      </c>
      <c r="B192" s="33"/>
      <c r="C192" s="34"/>
      <c r="D192" s="34"/>
      <c r="E192" s="6"/>
      <c r="F192" s="10"/>
      <c r="G192" s="10"/>
      <c r="H192" s="11"/>
      <c r="I192" s="11"/>
      <c r="J192" s="11"/>
      <c r="K192" s="11"/>
      <c r="L192" s="11"/>
      <c r="M192" s="11"/>
      <c r="N192" s="22"/>
      <c r="O192" s="28"/>
      <c r="P192" s="34"/>
      <c r="Q192" s="11"/>
      <c r="R192" s="11"/>
      <c r="S192" s="11"/>
      <c r="T192" s="11"/>
      <c r="U192" s="28"/>
      <c r="V192" s="28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9"/>
      <c r="AJ192" s="20"/>
      <c r="AK192" s="20"/>
      <c r="AL192" s="21"/>
      <c r="AM192" s="36"/>
      <c r="AN192" s="58"/>
      <c r="AO192" s="15"/>
      <c r="AP192" s="18"/>
      <c r="AQ192" s="37"/>
      <c r="AR192" s="14"/>
      <c r="AS192" s="17"/>
      <c r="AT192" s="13"/>
      <c r="AU192" s="25"/>
      <c r="AV192" s="16"/>
      <c r="AW192" s="17" t="s">
        <v>0</v>
      </c>
      <c r="AX192" s="75"/>
      <c r="AY192" s="76" t="s">
        <v>0</v>
      </c>
    </row>
    <row r="193" spans="1:51" ht="20.25">
      <c r="A193" s="27">
        <f t="shared" ca="1" si="5"/>
        <v>41416</v>
      </c>
      <c r="B193" s="33"/>
      <c r="C193" s="34"/>
      <c r="D193" s="34"/>
      <c r="E193" s="6"/>
      <c r="F193" s="10"/>
      <c r="G193" s="10"/>
      <c r="H193" s="11"/>
      <c r="I193" s="11"/>
      <c r="J193" s="11"/>
      <c r="K193" s="11"/>
      <c r="L193" s="11"/>
      <c r="M193" s="11"/>
      <c r="N193" s="22"/>
      <c r="O193" s="28"/>
      <c r="P193" s="34"/>
      <c r="Q193" s="11"/>
      <c r="R193" s="11"/>
      <c r="S193" s="11"/>
      <c r="T193" s="11"/>
      <c r="U193" s="28"/>
      <c r="V193" s="28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9"/>
      <c r="AJ193" s="20"/>
      <c r="AK193" s="20"/>
      <c r="AL193" s="21"/>
      <c r="AM193" s="36"/>
      <c r="AN193" s="58"/>
      <c r="AO193" s="15"/>
      <c r="AP193" s="18"/>
      <c r="AQ193" s="37"/>
      <c r="AR193" s="14"/>
      <c r="AS193" s="17"/>
      <c r="AT193" s="13"/>
      <c r="AU193" s="25"/>
      <c r="AV193" s="16"/>
      <c r="AW193" s="17" t="s">
        <v>0</v>
      </c>
      <c r="AX193" s="75"/>
      <c r="AY193" s="76" t="s">
        <v>0</v>
      </c>
    </row>
    <row r="194" spans="1:51" ht="20.25">
      <c r="A194" s="27">
        <f t="shared" ca="1" si="5"/>
        <v>41416</v>
      </c>
      <c r="B194" s="33"/>
      <c r="C194" s="34"/>
      <c r="D194" s="34"/>
      <c r="E194" s="6"/>
      <c r="F194" s="10"/>
      <c r="G194" s="10"/>
      <c r="H194" s="11"/>
      <c r="I194" s="11"/>
      <c r="J194" s="11"/>
      <c r="K194" s="11"/>
      <c r="L194" s="11"/>
      <c r="M194" s="11"/>
      <c r="N194" s="22"/>
      <c r="O194" s="28"/>
      <c r="P194" s="34"/>
      <c r="Q194" s="11"/>
      <c r="R194" s="11"/>
      <c r="S194" s="11"/>
      <c r="T194" s="11"/>
      <c r="U194" s="28"/>
      <c r="V194" s="28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9"/>
      <c r="AJ194" s="20"/>
      <c r="AK194" s="20"/>
      <c r="AL194" s="21"/>
      <c r="AM194" s="36"/>
      <c r="AN194" s="58"/>
      <c r="AO194" s="15"/>
      <c r="AP194" s="18"/>
      <c r="AQ194" s="37"/>
      <c r="AR194" s="14"/>
      <c r="AS194" s="17"/>
      <c r="AT194" s="13"/>
      <c r="AU194" s="25"/>
      <c r="AV194" s="16"/>
      <c r="AW194" s="17" t="s">
        <v>0</v>
      </c>
      <c r="AX194" s="75"/>
      <c r="AY194" s="76" t="s">
        <v>0</v>
      </c>
    </row>
    <row r="195" spans="1:51" ht="20.25">
      <c r="A195" s="27">
        <f t="shared" ca="1" si="5"/>
        <v>41416</v>
      </c>
      <c r="B195" s="33"/>
      <c r="C195" s="34"/>
      <c r="D195" s="34"/>
      <c r="E195" s="6"/>
      <c r="F195" s="10"/>
      <c r="G195" s="10"/>
      <c r="H195" s="11"/>
      <c r="I195" s="11"/>
      <c r="J195" s="11"/>
      <c r="K195" s="11"/>
      <c r="L195" s="11"/>
      <c r="M195" s="11"/>
      <c r="N195" s="22"/>
      <c r="O195" s="28"/>
      <c r="P195" s="34"/>
      <c r="Q195" s="11"/>
      <c r="R195" s="11"/>
      <c r="S195" s="11"/>
      <c r="T195" s="11"/>
      <c r="U195" s="28"/>
      <c r="V195" s="28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9"/>
      <c r="AJ195" s="20"/>
      <c r="AK195" s="20"/>
      <c r="AL195" s="21"/>
      <c r="AM195" s="36"/>
      <c r="AN195" s="58"/>
      <c r="AO195" s="15"/>
      <c r="AP195" s="18"/>
      <c r="AQ195" s="37"/>
      <c r="AR195" s="14"/>
      <c r="AS195" s="17"/>
      <c r="AT195" s="13"/>
      <c r="AU195" s="25"/>
      <c r="AV195" s="16"/>
      <c r="AW195" s="17" t="s">
        <v>0</v>
      </c>
      <c r="AX195" s="75"/>
      <c r="AY195" s="76" t="s">
        <v>0</v>
      </c>
    </row>
    <row r="196" spans="1:51" ht="20.25">
      <c r="A196" s="27">
        <f t="shared" ca="1" si="5"/>
        <v>41416</v>
      </c>
      <c r="B196" s="33"/>
      <c r="C196" s="34"/>
      <c r="D196" s="34"/>
      <c r="E196" s="6"/>
      <c r="F196" s="10"/>
      <c r="G196" s="10"/>
      <c r="H196" s="11"/>
      <c r="I196" s="11"/>
      <c r="J196" s="11"/>
      <c r="K196" s="11"/>
      <c r="L196" s="11"/>
      <c r="M196" s="11"/>
      <c r="N196" s="22"/>
      <c r="O196" s="28"/>
      <c r="P196" s="34"/>
      <c r="Q196" s="11"/>
      <c r="R196" s="11"/>
      <c r="S196" s="11"/>
      <c r="T196" s="11"/>
      <c r="U196" s="28"/>
      <c r="V196" s="28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9"/>
      <c r="AJ196" s="20"/>
      <c r="AK196" s="20"/>
      <c r="AL196" s="21"/>
      <c r="AM196" s="36"/>
      <c r="AN196" s="58"/>
      <c r="AO196" s="15"/>
      <c r="AP196" s="18"/>
      <c r="AQ196" s="37"/>
      <c r="AR196" s="14"/>
      <c r="AS196" s="17"/>
      <c r="AT196" s="13"/>
      <c r="AU196" s="25"/>
      <c r="AV196" s="16"/>
      <c r="AW196" s="17" t="s">
        <v>0</v>
      </c>
      <c r="AX196" s="75"/>
      <c r="AY196" s="76" t="s">
        <v>0</v>
      </c>
    </row>
    <row r="197" spans="1:51" ht="20.25">
      <c r="A197" s="27">
        <f t="shared" ca="1" si="5"/>
        <v>41416</v>
      </c>
      <c r="B197" s="33"/>
      <c r="C197" s="34"/>
      <c r="D197" s="34"/>
      <c r="E197" s="6"/>
      <c r="F197" s="10"/>
      <c r="G197" s="10"/>
      <c r="H197" s="11"/>
      <c r="I197" s="11"/>
      <c r="J197" s="11"/>
      <c r="K197" s="11"/>
      <c r="L197" s="11"/>
      <c r="M197" s="11"/>
      <c r="N197" s="22"/>
      <c r="O197" s="28"/>
      <c r="P197" s="34"/>
      <c r="Q197" s="11"/>
      <c r="R197" s="11"/>
      <c r="S197" s="11"/>
      <c r="T197" s="11"/>
      <c r="U197" s="28"/>
      <c r="V197" s="28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9"/>
      <c r="AJ197" s="20"/>
      <c r="AK197" s="20"/>
      <c r="AL197" s="21"/>
      <c r="AM197" s="36"/>
      <c r="AN197" s="58"/>
      <c r="AO197" s="15"/>
      <c r="AP197" s="18"/>
      <c r="AQ197" s="37"/>
      <c r="AR197" s="14"/>
      <c r="AS197" s="17"/>
      <c r="AT197" s="13"/>
      <c r="AU197" s="25"/>
      <c r="AV197" s="16"/>
      <c r="AW197" s="17" t="s">
        <v>0</v>
      </c>
      <c r="AX197" s="75"/>
      <c r="AY197" s="76" t="s">
        <v>0</v>
      </c>
    </row>
    <row r="198" spans="1:51" ht="20.25">
      <c r="A198" s="27">
        <f t="shared" ca="1" si="5"/>
        <v>41416</v>
      </c>
      <c r="B198" s="33"/>
      <c r="C198" s="34"/>
      <c r="D198" s="34"/>
      <c r="E198" s="6"/>
      <c r="F198" s="10"/>
      <c r="G198" s="10"/>
      <c r="H198" s="11"/>
      <c r="I198" s="11"/>
      <c r="J198" s="11"/>
      <c r="K198" s="11"/>
      <c r="L198" s="11"/>
      <c r="M198" s="11"/>
      <c r="N198" s="22"/>
      <c r="O198" s="28"/>
      <c r="P198" s="34"/>
      <c r="Q198" s="11"/>
      <c r="R198" s="11"/>
      <c r="S198" s="11"/>
      <c r="T198" s="11"/>
      <c r="U198" s="28"/>
      <c r="V198" s="28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9"/>
      <c r="AJ198" s="20"/>
      <c r="AK198" s="20"/>
      <c r="AL198" s="21"/>
      <c r="AM198" s="36"/>
      <c r="AN198" s="58"/>
      <c r="AO198" s="15"/>
      <c r="AP198" s="18"/>
      <c r="AQ198" s="37"/>
      <c r="AR198" s="14"/>
      <c r="AS198" s="17"/>
      <c r="AT198" s="13"/>
      <c r="AU198" s="25"/>
      <c r="AV198" s="16"/>
      <c r="AW198" s="17" t="s">
        <v>0</v>
      </c>
      <c r="AX198" s="75"/>
      <c r="AY198" s="76" t="s">
        <v>0</v>
      </c>
    </row>
    <row r="199" spans="1:51" ht="20.25">
      <c r="A199" s="27">
        <f t="shared" ref="A199:A206" ca="1" si="6">TODAY()</f>
        <v>41416</v>
      </c>
      <c r="B199" s="33"/>
      <c r="C199" s="34"/>
      <c r="D199" s="34"/>
      <c r="E199" s="6"/>
      <c r="F199" s="10"/>
      <c r="G199" s="10"/>
      <c r="H199" s="11"/>
      <c r="I199" s="11"/>
      <c r="J199" s="11"/>
      <c r="K199" s="11"/>
      <c r="L199" s="11"/>
      <c r="M199" s="11"/>
      <c r="N199" s="22"/>
      <c r="O199" s="28"/>
      <c r="P199" s="34"/>
      <c r="Q199" s="11"/>
      <c r="R199" s="11"/>
      <c r="S199" s="11"/>
      <c r="T199" s="11"/>
      <c r="U199" s="28"/>
      <c r="V199" s="28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9"/>
      <c r="AJ199" s="20"/>
      <c r="AK199" s="20"/>
      <c r="AL199" s="21"/>
      <c r="AM199" s="36"/>
      <c r="AN199" s="58"/>
      <c r="AO199" s="15"/>
      <c r="AP199" s="18"/>
      <c r="AQ199" s="37"/>
      <c r="AR199" s="14"/>
      <c r="AS199" s="17"/>
      <c r="AT199" s="13"/>
      <c r="AU199" s="25"/>
      <c r="AV199" s="16"/>
      <c r="AW199" s="17" t="s">
        <v>0</v>
      </c>
      <c r="AX199" s="75"/>
      <c r="AY199" s="76" t="s">
        <v>0</v>
      </c>
    </row>
    <row r="200" spans="1:51" ht="20.25">
      <c r="A200" s="27">
        <f t="shared" ca="1" si="6"/>
        <v>41416</v>
      </c>
      <c r="B200" s="33"/>
      <c r="C200" s="34"/>
      <c r="D200" s="34"/>
      <c r="E200" s="6"/>
      <c r="F200" s="10"/>
      <c r="G200" s="10"/>
      <c r="H200" s="11"/>
      <c r="I200" s="11"/>
      <c r="J200" s="11"/>
      <c r="K200" s="11"/>
      <c r="L200" s="11"/>
      <c r="M200" s="11"/>
      <c r="N200" s="22"/>
      <c r="O200" s="28"/>
      <c r="P200" s="34"/>
      <c r="Q200" s="11"/>
      <c r="R200" s="11"/>
      <c r="S200" s="11"/>
      <c r="T200" s="11"/>
      <c r="U200" s="28"/>
      <c r="V200" s="28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9"/>
      <c r="AJ200" s="20"/>
      <c r="AK200" s="20"/>
      <c r="AL200" s="21"/>
      <c r="AM200" s="36"/>
      <c r="AN200" s="58"/>
      <c r="AO200" s="15"/>
      <c r="AP200" s="18"/>
      <c r="AQ200" s="37"/>
      <c r="AR200" s="14"/>
      <c r="AS200" s="17"/>
      <c r="AT200" s="13"/>
      <c r="AU200" s="25"/>
      <c r="AV200" s="16"/>
      <c r="AW200" s="17" t="s">
        <v>0</v>
      </c>
      <c r="AX200" s="75"/>
      <c r="AY200" s="76" t="s">
        <v>0</v>
      </c>
    </row>
    <row r="201" spans="1:51" ht="20.25">
      <c r="A201" s="27">
        <f t="shared" ca="1" si="6"/>
        <v>41416</v>
      </c>
      <c r="B201" s="33"/>
      <c r="C201" s="34"/>
      <c r="D201" s="34"/>
      <c r="E201" s="6"/>
      <c r="F201" s="10"/>
      <c r="G201" s="10"/>
      <c r="H201" s="11"/>
      <c r="I201" s="11"/>
      <c r="J201" s="11"/>
      <c r="K201" s="11"/>
      <c r="L201" s="11"/>
      <c r="M201" s="11"/>
      <c r="N201" s="22"/>
      <c r="O201" s="28"/>
      <c r="P201" s="34"/>
      <c r="Q201" s="11"/>
      <c r="R201" s="11"/>
      <c r="S201" s="11"/>
      <c r="T201" s="11"/>
      <c r="U201" s="28"/>
      <c r="V201" s="28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9"/>
      <c r="AJ201" s="20"/>
      <c r="AK201" s="20"/>
      <c r="AL201" s="21"/>
      <c r="AM201" s="36"/>
      <c r="AN201" s="58"/>
      <c r="AO201" s="15"/>
      <c r="AP201" s="18"/>
      <c r="AQ201" s="37"/>
      <c r="AR201" s="14"/>
      <c r="AS201" s="17"/>
      <c r="AT201" s="13"/>
      <c r="AU201" s="25"/>
      <c r="AV201" s="16"/>
      <c r="AW201" s="17" t="s">
        <v>0</v>
      </c>
      <c r="AX201" s="75"/>
      <c r="AY201" s="76" t="s">
        <v>0</v>
      </c>
    </row>
    <row r="202" spans="1:51" ht="20.25">
      <c r="A202" s="27">
        <f t="shared" ca="1" si="6"/>
        <v>41416</v>
      </c>
      <c r="B202" s="33"/>
      <c r="C202" s="34"/>
      <c r="D202" s="34"/>
      <c r="E202" s="6"/>
      <c r="F202" s="10"/>
      <c r="G202" s="10"/>
      <c r="H202" s="11"/>
      <c r="I202" s="11"/>
      <c r="J202" s="11"/>
      <c r="K202" s="11"/>
      <c r="L202" s="11"/>
      <c r="M202" s="11"/>
      <c r="N202" s="22"/>
      <c r="O202" s="28"/>
      <c r="P202" s="34"/>
      <c r="Q202" s="11"/>
      <c r="R202" s="11"/>
      <c r="S202" s="11"/>
      <c r="T202" s="11"/>
      <c r="U202" s="28"/>
      <c r="V202" s="28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9"/>
      <c r="AJ202" s="20"/>
      <c r="AK202" s="20"/>
      <c r="AL202" s="21"/>
      <c r="AM202" s="36"/>
      <c r="AN202" s="58"/>
      <c r="AO202" s="15"/>
      <c r="AP202" s="18"/>
      <c r="AQ202" s="37"/>
      <c r="AR202" s="14"/>
      <c r="AS202" s="17"/>
      <c r="AT202" s="13"/>
      <c r="AU202" s="25"/>
      <c r="AV202" s="16"/>
      <c r="AW202" s="17" t="s">
        <v>0</v>
      </c>
      <c r="AX202" s="75"/>
      <c r="AY202" s="76" t="s">
        <v>0</v>
      </c>
    </row>
    <row r="203" spans="1:51" ht="20.25">
      <c r="A203" s="27">
        <f t="shared" ca="1" si="6"/>
        <v>41416</v>
      </c>
      <c r="B203" s="33"/>
      <c r="C203" s="34"/>
      <c r="D203" s="34"/>
      <c r="E203" s="6"/>
      <c r="F203" s="10"/>
      <c r="G203" s="10"/>
      <c r="H203" s="11"/>
      <c r="I203" s="11"/>
      <c r="J203" s="11"/>
      <c r="K203" s="11"/>
      <c r="L203" s="11"/>
      <c r="M203" s="11"/>
      <c r="N203" s="22"/>
      <c r="O203" s="28"/>
      <c r="P203" s="34"/>
      <c r="Q203" s="11"/>
      <c r="R203" s="11"/>
      <c r="S203" s="11"/>
      <c r="T203" s="11"/>
      <c r="U203" s="28"/>
      <c r="V203" s="28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9"/>
      <c r="AJ203" s="20"/>
      <c r="AK203" s="20"/>
      <c r="AL203" s="21"/>
      <c r="AM203" s="36"/>
      <c r="AN203" s="58"/>
      <c r="AO203" s="15"/>
      <c r="AP203" s="18"/>
      <c r="AQ203" s="37"/>
      <c r="AR203" s="14"/>
      <c r="AS203" s="17"/>
      <c r="AT203" s="13"/>
      <c r="AU203" s="25"/>
      <c r="AV203" s="16"/>
      <c r="AW203" s="17" t="s">
        <v>0</v>
      </c>
      <c r="AX203" s="75"/>
      <c r="AY203" s="76" t="s">
        <v>0</v>
      </c>
    </row>
    <row r="204" spans="1:51" ht="20.25">
      <c r="A204" s="27">
        <f t="shared" ca="1" si="6"/>
        <v>41416</v>
      </c>
      <c r="B204" s="33"/>
      <c r="C204" s="34"/>
      <c r="D204" s="34"/>
      <c r="E204" s="6"/>
      <c r="F204" s="10"/>
      <c r="G204" s="10"/>
      <c r="H204" s="11"/>
      <c r="I204" s="11"/>
      <c r="J204" s="11"/>
      <c r="K204" s="11"/>
      <c r="L204" s="11"/>
      <c r="M204" s="11"/>
      <c r="N204" s="22"/>
      <c r="O204" s="28"/>
      <c r="P204" s="34"/>
      <c r="Q204" s="11"/>
      <c r="R204" s="11"/>
      <c r="S204" s="11"/>
      <c r="T204" s="11"/>
      <c r="U204" s="28"/>
      <c r="V204" s="28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9"/>
      <c r="AJ204" s="20"/>
      <c r="AK204" s="20"/>
      <c r="AL204" s="21"/>
      <c r="AM204" s="36"/>
      <c r="AN204" s="58"/>
      <c r="AO204" s="15"/>
      <c r="AP204" s="18"/>
      <c r="AQ204" s="37"/>
      <c r="AR204" s="14"/>
      <c r="AS204" s="17"/>
      <c r="AT204" s="13"/>
      <c r="AU204" s="25"/>
      <c r="AV204" s="16"/>
      <c r="AW204" s="17" t="s">
        <v>0</v>
      </c>
      <c r="AX204" s="75"/>
      <c r="AY204" s="76" t="s">
        <v>0</v>
      </c>
    </row>
    <row r="205" spans="1:51" ht="20.25">
      <c r="A205" s="27">
        <f t="shared" ca="1" si="6"/>
        <v>41416</v>
      </c>
      <c r="B205" s="33"/>
      <c r="C205" s="34"/>
      <c r="D205" s="34"/>
      <c r="E205" s="6"/>
      <c r="F205" s="10"/>
      <c r="G205" s="10"/>
      <c r="H205" s="11"/>
      <c r="I205" s="11"/>
      <c r="J205" s="11"/>
      <c r="K205" s="11"/>
      <c r="L205" s="11"/>
      <c r="M205" s="11"/>
      <c r="N205" s="22"/>
      <c r="O205" s="28"/>
      <c r="P205" s="34"/>
      <c r="Q205" s="11"/>
      <c r="R205" s="11"/>
      <c r="S205" s="11"/>
      <c r="T205" s="11"/>
      <c r="U205" s="28"/>
      <c r="V205" s="28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9"/>
      <c r="AJ205" s="20"/>
      <c r="AK205" s="20"/>
      <c r="AL205" s="21"/>
      <c r="AM205" s="36"/>
      <c r="AN205" s="58"/>
      <c r="AO205" s="15"/>
      <c r="AP205" s="18"/>
      <c r="AQ205" s="37"/>
      <c r="AR205" s="14"/>
      <c r="AS205" s="17"/>
      <c r="AT205" s="13"/>
      <c r="AU205" s="25"/>
      <c r="AV205" s="16"/>
      <c r="AW205" s="17" t="s">
        <v>0</v>
      </c>
      <c r="AX205" s="75"/>
      <c r="AY205" s="76" t="s">
        <v>0</v>
      </c>
    </row>
    <row r="206" spans="1:51" s="53" customFormat="1" ht="20.25">
      <c r="A206" s="27">
        <f t="shared" ca="1" si="6"/>
        <v>41416</v>
      </c>
      <c r="B206" s="33"/>
      <c r="C206" s="34"/>
      <c r="D206" s="34"/>
      <c r="E206" s="6"/>
      <c r="F206" s="10"/>
      <c r="G206" s="10"/>
      <c r="H206" s="11"/>
      <c r="I206" s="11"/>
      <c r="J206" s="11"/>
      <c r="K206" s="11"/>
      <c r="L206" s="11"/>
      <c r="M206" s="11"/>
      <c r="N206" s="22"/>
      <c r="O206" s="28"/>
      <c r="P206" s="34"/>
      <c r="Q206" s="11"/>
      <c r="R206" s="11"/>
      <c r="S206" s="11"/>
      <c r="T206" s="11"/>
      <c r="U206" s="28"/>
      <c r="V206" s="28"/>
      <c r="W206" s="52"/>
      <c r="X206" s="52"/>
      <c r="Y206" s="52"/>
      <c r="Z206" s="52"/>
      <c r="AA206" s="52"/>
      <c r="AB206" s="52"/>
      <c r="AC206" s="52"/>
      <c r="AD206" s="52"/>
      <c r="AE206" s="52"/>
      <c r="AF206" s="52"/>
      <c r="AG206" s="52"/>
      <c r="AH206" s="52"/>
      <c r="AI206" s="19"/>
      <c r="AJ206" s="20"/>
      <c r="AK206" s="20"/>
      <c r="AL206" s="21"/>
      <c r="AM206" s="36"/>
      <c r="AN206" s="58"/>
      <c r="AO206" s="15"/>
      <c r="AP206" s="18"/>
      <c r="AQ206" s="37"/>
      <c r="AR206" s="14"/>
      <c r="AS206" s="17"/>
      <c r="AT206" s="13"/>
      <c r="AU206" s="25"/>
      <c r="AV206" s="16"/>
      <c r="AW206" s="17" t="s">
        <v>0</v>
      </c>
      <c r="AX206" s="75"/>
      <c r="AY206" s="76" t="s">
        <v>0</v>
      </c>
    </row>
  </sheetData>
  <sheetProtection autoFilter="0"/>
  <mergeCells count="54">
    <mergeCell ref="AI1:AO2"/>
    <mergeCell ref="AI4:AI5"/>
    <mergeCell ref="G1:N1"/>
    <mergeCell ref="G2:N2"/>
    <mergeCell ref="H4:H5"/>
    <mergeCell ref="K4:K5"/>
    <mergeCell ref="L4:L5"/>
    <mergeCell ref="M4:M5"/>
    <mergeCell ref="N3:P3"/>
    <mergeCell ref="N4:N5"/>
    <mergeCell ref="O4:O5"/>
    <mergeCell ref="P4:P5"/>
    <mergeCell ref="F4:G5"/>
    <mergeCell ref="AY4:AY5"/>
    <mergeCell ref="AT4:AT5"/>
    <mergeCell ref="AU4:AU5"/>
    <mergeCell ref="AV4:AV5"/>
    <mergeCell ref="AW4:AW5"/>
    <mergeCell ref="AL4:AL5"/>
    <mergeCell ref="AM4:AM5"/>
    <mergeCell ref="I4:I5"/>
    <mergeCell ref="J4:J5"/>
    <mergeCell ref="AR4:AS4"/>
    <mergeCell ref="AP5:AQ5"/>
    <mergeCell ref="R4:R5"/>
    <mergeCell ref="V4:V5"/>
    <mergeCell ref="Q4:Q5"/>
    <mergeCell ref="A4:A5"/>
    <mergeCell ref="B4:B5"/>
    <mergeCell ref="C4:C5"/>
    <mergeCell ref="D4:D5"/>
    <mergeCell ref="E4:E5"/>
    <mergeCell ref="S4:S5"/>
    <mergeCell ref="T4:T5"/>
    <mergeCell ref="U4:U5"/>
    <mergeCell ref="AT3:AU3"/>
    <mergeCell ref="AV3:AY3"/>
    <mergeCell ref="AP3:AS3"/>
    <mergeCell ref="AO3:AO4"/>
    <mergeCell ref="AN3:AN4"/>
    <mergeCell ref="AX4:AX5"/>
    <mergeCell ref="B3:D3"/>
    <mergeCell ref="AP4:AQ4"/>
    <mergeCell ref="F3:G3"/>
    <mergeCell ref="AE4:AE5"/>
    <mergeCell ref="AF4:AF5"/>
    <mergeCell ref="AG4:AG5"/>
    <mergeCell ref="AH4:AH5"/>
    <mergeCell ref="AJ4:AJ5"/>
    <mergeCell ref="AK4:AK5"/>
    <mergeCell ref="H3:L3"/>
    <mergeCell ref="Q3:T3"/>
    <mergeCell ref="U3:V3"/>
    <mergeCell ref="AI3:AM3"/>
  </mergeCells>
  <conditionalFormatting sqref="AS7:AS206">
    <cfRule type="expression" dxfId="3" priority="9">
      <formula>A7&gt;=D7</formula>
    </cfRule>
  </conditionalFormatting>
  <conditionalFormatting sqref="AU7:AU206">
    <cfRule type="expression" dxfId="2" priority="11">
      <formula>A7&gt;=P7</formula>
    </cfRule>
  </conditionalFormatting>
  <conditionalFormatting sqref="AQ7:AQ206">
    <cfRule type="expression" dxfId="1" priority="2">
      <formula>A7&gt;=H7</formula>
    </cfRule>
  </conditionalFormatting>
  <conditionalFormatting sqref="AO7:AO206">
    <cfRule type="expression" dxfId="0" priority="1">
      <formula>A7&gt;=U7</formula>
    </cfRule>
  </conditionalFormatting>
  <dataValidations count="1">
    <dataValidation type="list" allowBlank="1" showInputMessage="1" showErrorMessage="1" sqref="AI1">
      <formula1>#REF!</formula1>
    </dataValidation>
  </dataValidations>
  <pageMargins left="0.22" right="0.15" top="0.25" bottom="0.27" header="0.16" footer="0.16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ALL INFO</vt:lpstr>
      <vt:lpstr>ورقة1</vt:lpstr>
      <vt:lpstr>ورقة2</vt:lpstr>
      <vt:lpstr>followup</vt:lpstr>
      <vt:lpstr>أشهر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2013-05-21T21:20:57Z</dcterms:modified>
</cp:coreProperties>
</file>